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66F6988E-5261-450A-9940-584CFC54C501}" xr6:coauthVersionLast="36" xr6:coauthVersionMax="47" xr10:uidLastSave="{00000000-0000-0000-0000-000000000000}"/>
  <bookViews>
    <workbookView xWindow="0" yWindow="0" windowWidth="28800" windowHeight="11625" tabRatio="898" firstSheet="4"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Hoja1" sheetId="38" state="hidden" r:id="rId7"/>
    <sheet name="6- Valoración Controles" sheetId="28" r:id="rId8"/>
    <sheet name="7- Mapa Final" sheetId="29" r:id="rId9"/>
    <sheet name="8- Políticas de Administración " sheetId="5" r:id="rId10"/>
    <sheet name="9- Matriz de Calor " sheetId="21" r:id="rId11"/>
    <sheet name="Seguimiento 1 Trimestre" sheetId="18" r:id="rId12"/>
    <sheet name="Seguimiento 2 Trimestre" sheetId="39" r:id="rId13"/>
  </sheets>
  <externalReferences>
    <externalReference r:id="rId14"/>
    <externalReference r:id="rId15"/>
    <externalReference r:id="rId16"/>
  </externalReferences>
  <definedNames>
    <definedName name="_xlnm.Print_Area" localSheetId="5">'5- Identificación de Riesgos'!$A$1:$N$30</definedName>
    <definedName name="_xlnm.Print_Area" localSheetId="7">'6- Valoración Controles'!$A$1:$V$29</definedName>
    <definedName name="_xlnm.Print_Area" localSheetId="8">'7-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39" l="1"/>
  <c r="H29" i="39"/>
  <c r="F29" i="39"/>
  <c r="E29" i="39"/>
  <c r="D29" i="39"/>
  <c r="C29" i="39"/>
  <c r="B29" i="39"/>
  <c r="H19" i="39"/>
  <c r="F19" i="39"/>
  <c r="E19" i="39"/>
  <c r="D19" i="39"/>
  <c r="C19" i="39"/>
  <c r="B19" i="39"/>
  <c r="A19" i="39"/>
  <c r="H9" i="39"/>
  <c r="F9" i="39"/>
  <c r="E9" i="39"/>
  <c r="D9" i="39"/>
  <c r="C9" i="39"/>
  <c r="B9" i="39"/>
  <c r="A9" i="39"/>
  <c r="H34" i="18"/>
  <c r="H29" i="18"/>
  <c r="H19" i="18"/>
  <c r="H9" i="18"/>
  <c r="B10" i="28"/>
  <c r="B30" i="28"/>
  <c r="B10" i="29"/>
  <c r="C23" i="28"/>
  <c r="B20" i="28"/>
  <c r="B20" i="29"/>
  <c r="A50" i="28"/>
  <c r="A60" i="28"/>
  <c r="O41" i="27" l="1"/>
  <c r="I22" i="5" l="1"/>
  <c r="I21" i="5"/>
  <c r="E69" i="29" l="1"/>
  <c r="E68" i="29"/>
  <c r="E67" i="29"/>
  <c r="E66" i="29"/>
  <c r="E65" i="29"/>
  <c r="E64" i="29"/>
  <c r="E63" i="29"/>
  <c r="E62" i="29"/>
  <c r="E61" i="29"/>
  <c r="L60" i="29"/>
  <c r="E60" i="29"/>
  <c r="C60" i="29"/>
  <c r="B60" i="29"/>
  <c r="A60" i="29"/>
  <c r="A59" i="39" l="1"/>
  <c r="C59" i="39"/>
  <c r="B59" i="39"/>
  <c r="A59" i="18"/>
  <c r="B59" i="18"/>
  <c r="C59"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20" i="27"/>
  <c r="K20" i="27" s="1"/>
  <c r="L21" i="27"/>
  <c r="K21" i="27" s="1"/>
  <c r="L22" i="27"/>
  <c r="K22" i="27" s="1"/>
  <c r="L23" i="27"/>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C40" i="28" l="1"/>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L61" i="28" l="1"/>
  <c r="L62" i="28"/>
  <c r="L63" i="28"/>
  <c r="L64" i="28"/>
  <c r="L65" i="28"/>
  <c r="L66" i="28"/>
  <c r="L67" i="28"/>
  <c r="L68" i="28"/>
  <c r="L69" i="28"/>
  <c r="L60" i="28"/>
  <c r="R69" i="28"/>
  <c r="R68" i="28"/>
  <c r="R67" i="28"/>
  <c r="R66" i="28"/>
  <c r="R65" i="28"/>
  <c r="R64" i="28"/>
  <c r="R63" i="28"/>
  <c r="R62" i="28"/>
  <c r="R61" i="28"/>
  <c r="R60" i="28"/>
  <c r="J69" i="28"/>
  <c r="J68" i="28"/>
  <c r="J67" i="28"/>
  <c r="J66" i="28"/>
  <c r="J65" i="28"/>
  <c r="J64" i="28"/>
  <c r="J63" i="28"/>
  <c r="J62" i="28"/>
  <c r="J61" i="28"/>
  <c r="J60" i="28"/>
  <c r="B60" i="28"/>
  <c r="B50" i="28"/>
  <c r="L50" i="29"/>
  <c r="C50" i="29"/>
  <c r="B50" i="29"/>
  <c r="A50" i="29"/>
  <c r="A49" i="39" l="1"/>
  <c r="B49" i="39"/>
  <c r="C49" i="39"/>
  <c r="A49" i="18"/>
  <c r="B49" i="18"/>
  <c r="C49" i="18"/>
  <c r="S60" i="28"/>
  <c r="K60" i="28"/>
  <c r="M61" i="27" l="1"/>
  <c r="G60" i="29" s="1"/>
  <c r="U60" i="28" l="1"/>
  <c r="K60" i="29" s="1"/>
  <c r="L51" i="28"/>
  <c r="L52" i="28"/>
  <c r="L53" i="28"/>
  <c r="L54" i="28"/>
  <c r="L55" i="28"/>
  <c r="L56" i="28"/>
  <c r="L57" i="28"/>
  <c r="L58" i="28"/>
  <c r="L5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9" i="39" l="1"/>
  <c r="E59" i="18"/>
  <c r="H51" i="27"/>
  <c r="F50" i="29" s="1"/>
  <c r="G21" i="27"/>
  <c r="G10" i="27"/>
  <c r="H10" i="27" s="1"/>
  <c r="M51" i="27" l="1"/>
  <c r="O51" i="27" l="1"/>
  <c r="G50" i="29"/>
  <c r="N51" i="27"/>
  <c r="H50" i="29" s="1"/>
  <c r="A30" i="28" l="1"/>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L30" i="29"/>
  <c r="A40" i="29"/>
  <c r="B40" i="29"/>
  <c r="C40" i="29"/>
  <c r="L40" i="29"/>
  <c r="R59" i="28"/>
  <c r="J59" i="28"/>
  <c r="R58" i="28"/>
  <c r="J58" i="28"/>
  <c r="R57" i="28"/>
  <c r="J57" i="28"/>
  <c r="R56" i="28"/>
  <c r="J56" i="28"/>
  <c r="R55" i="28"/>
  <c r="J55" i="28"/>
  <c r="R54" i="28"/>
  <c r="J54" i="28"/>
  <c r="R53" i="28"/>
  <c r="J53" i="28"/>
  <c r="R52" i="28"/>
  <c r="J52" i="28"/>
  <c r="R51" i="28"/>
  <c r="J51" i="28"/>
  <c r="R50" i="28"/>
  <c r="L50" i="28"/>
  <c r="J50" i="28"/>
  <c r="A39" i="39" l="1"/>
  <c r="C39" i="39"/>
  <c r="B39" i="39"/>
  <c r="A29" i="39"/>
  <c r="A39" i="18"/>
  <c r="A29" i="18"/>
  <c r="B29" i="18"/>
  <c r="B39" i="18"/>
  <c r="C29" i="18"/>
  <c r="C39" i="18"/>
  <c r="S40" i="28"/>
  <c r="K40" i="28"/>
  <c r="S30" i="28"/>
  <c r="K30" i="28"/>
  <c r="K20" i="28"/>
  <c r="S20" i="28"/>
  <c r="K50" i="28"/>
  <c r="S50" i="28"/>
  <c r="T50" i="28" l="1"/>
  <c r="J50" i="29" s="1"/>
  <c r="D49" i="39" l="1"/>
  <c r="D49" i="18"/>
  <c r="U50" i="28"/>
  <c r="K50" i="29" s="1"/>
  <c r="E49" i="39" l="1"/>
  <c r="E49" i="18"/>
  <c r="V50" i="28"/>
  <c r="M50" i="29" s="1"/>
  <c r="H61" i="27"/>
  <c r="H31" i="27"/>
  <c r="F49" i="39" l="1"/>
  <c r="T60" i="28"/>
  <c r="J60" i="29" s="1"/>
  <c r="F60" i="29"/>
  <c r="F49" i="18"/>
  <c r="N61" i="27"/>
  <c r="H60" i="29" s="1"/>
  <c r="T30" i="28"/>
  <c r="F30" i="29"/>
  <c r="M31" i="27"/>
  <c r="N31" i="27" s="1"/>
  <c r="H30" i="29" s="1"/>
  <c r="D59" i="39" l="1"/>
  <c r="D59" i="18"/>
  <c r="V60" i="28"/>
  <c r="M60" i="29" s="1"/>
  <c r="T40" i="28"/>
  <c r="F40" i="29"/>
  <c r="O31" i="27"/>
  <c r="G30" i="29"/>
  <c r="U30" i="28"/>
  <c r="K30" i="29" s="1"/>
  <c r="J30" i="29"/>
  <c r="O61" i="27"/>
  <c r="F59" i="39" l="1"/>
  <c r="F59" i="18"/>
  <c r="D29" i="18"/>
  <c r="E29" i="18"/>
  <c r="G40" i="29"/>
  <c r="U40" i="28"/>
  <c r="K40" i="29" s="1"/>
  <c r="V30" i="28"/>
  <c r="M30" i="29" s="1"/>
  <c r="J40" i="29"/>
  <c r="H40" i="29"/>
  <c r="E39" i="39" l="1"/>
  <c r="D39" i="39"/>
  <c r="D39" i="18"/>
  <c r="F29" i="18"/>
  <c r="E39" i="18"/>
  <c r="V40" i="28"/>
  <c r="M40" i="29" s="1"/>
  <c r="A10" i="28"/>
  <c r="F39" i="39" l="1"/>
  <c r="F39" i="18"/>
  <c r="C20" i="29"/>
  <c r="C10" i="29"/>
  <c r="L12" i="28" l="1"/>
  <c r="L10" i="28"/>
  <c r="L10" i="27" l="1"/>
  <c r="M10" i="27" l="1"/>
  <c r="K10" i="27"/>
  <c r="C19" i="18"/>
  <c r="C9" i="18"/>
  <c r="M21" i="27" l="1"/>
  <c r="G20" i="29" l="1"/>
  <c r="U20" i="28"/>
  <c r="G10" i="29"/>
  <c r="L20" i="29"/>
  <c r="E11" i="29"/>
  <c r="E12" i="29"/>
  <c r="E13" i="29"/>
  <c r="A20" i="29"/>
  <c r="R11" i="28"/>
  <c r="R12" i="28"/>
  <c r="R13" i="28"/>
  <c r="R14" i="28"/>
  <c r="R15" i="28"/>
  <c r="R16" i="28"/>
  <c r="R17" i="28"/>
  <c r="R18" i="28"/>
  <c r="R19" i="28"/>
  <c r="R10" i="28"/>
  <c r="J11" i="28"/>
  <c r="J12" i="28"/>
  <c r="J13" i="28"/>
  <c r="J14" i="28"/>
  <c r="J15" i="28"/>
  <c r="J16" i="28"/>
  <c r="J17" i="28"/>
  <c r="J18" i="28"/>
  <c r="J19" i="28"/>
  <c r="J10" i="28"/>
  <c r="B19" i="18" l="1"/>
  <c r="A19" i="18"/>
  <c r="K10" i="28"/>
  <c r="S10" i="28"/>
  <c r="U10" i="28" s="1"/>
  <c r="H21" i="27" l="1"/>
  <c r="N21" i="27" l="1"/>
  <c r="H20" i="29" s="1"/>
  <c r="T20" i="28"/>
  <c r="V20" i="28" s="1"/>
  <c r="M20" i="29" s="1"/>
  <c r="O10" i="27"/>
  <c r="N10" i="27"/>
  <c r="H10" i="29" s="1"/>
  <c r="T10" i="28"/>
  <c r="V10" i="28" s="1"/>
  <c r="M10" i="29" s="1"/>
  <c r="O21" i="27"/>
  <c r="F20" i="29"/>
  <c r="E10" i="29"/>
  <c r="A10" i="29"/>
  <c r="B9" i="18" l="1"/>
  <c r="F9" i="18"/>
  <c r="A9" i="18"/>
  <c r="F19" i="18"/>
  <c r="J20" i="29"/>
  <c r="D19" i="18" l="1"/>
  <c r="L10" i="29"/>
  <c r="K10" i="29" l="1"/>
  <c r="E9" i="18" l="1"/>
  <c r="K20" i="29"/>
  <c r="E19" i="18" l="1"/>
  <c r="F10" i="29"/>
  <c r="J10" i="29" l="1"/>
  <c r="D9" i="18" l="1"/>
</calcChain>
</file>

<file path=xl/sharedStrings.xml><?xml version="1.0" encoding="utf-8"?>
<sst xmlns="http://schemas.openxmlformats.org/spreadsheetml/2006/main" count="784" uniqueCount="505">
  <si>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</si>
  <si>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</si>
  <si>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</si>
  <si>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</si>
  <si>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</si>
  <si>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</si>
  <si>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</si>
  <si>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</si>
  <si>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</si>
  <si>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</si>
  <si>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</si>
  <si>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</si>
  <si>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</si>
  <si>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</si>
  <si>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</si>
  <si>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</si>
  <si>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</si>
  <si>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</si>
  <si>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</si>
  <si>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</si>
  <si>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</si>
  <si>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</si>
  <si>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</si>
  <si>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</si>
  <si>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EJECUTIVA DE ADMINISTRACION JUDICIAL</t>
  </si>
  <si>
    <t xml:space="preserve">PROCESO </t>
  </si>
  <si>
    <t>GESTIÓN DE LA SEGURIDAD Y SALUD EN EL TRABAJO</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</si>
  <si>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</si>
  <si>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</si>
  <si>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</si>
  <si>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</si>
  <si>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</si>
  <si>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</si>
  <si>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</si>
  <si>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</si>
  <si>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</si>
  <si>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</si>
  <si>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</si>
  <si>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</si>
  <si>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</si>
  <si>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</si>
  <si>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</si>
  <si>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</si>
  <si>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</si>
  <si>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</si>
  <si>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</si>
  <si>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</si>
  <si>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</si>
  <si>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</si>
  <si>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</si>
  <si>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</si>
  <si>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</si>
  <si>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</si>
  <si>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</si>
  <si>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</si>
  <si>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</si>
  <si>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</si>
  <si>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</si>
  <si>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</si>
  <si>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</si>
  <si>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</si>
  <si>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</si>
  <si>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</si>
  <si>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</si>
  <si>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</si>
  <si>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</si>
  <si>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</si>
  <si>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</si>
  <si>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</si>
  <si>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</si>
  <si>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</si>
  <si>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</si>
  <si>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</si>
  <si>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</si>
  <si>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</si>
  <si>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</si>
  <si>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</si>
  <si>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</si>
  <si>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</si>
  <si>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</si>
  <si>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</si>
  <si>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</si>
  <si>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</si>
  <si>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</si>
  <si>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</si>
  <si>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</si>
  <si>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</si>
  <si>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</si>
  <si>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</si>
  <si>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</si>
  <si>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</si>
  <si>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</si>
  <si>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</si>
  <si>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</si>
  <si>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</si>
  <si>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</si>
  <si>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</si>
  <si>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</si>
  <si>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</si>
  <si>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</si>
  <si>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</si>
  <si>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</si>
  <si>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</si>
  <si>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</si>
  <si>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</si>
  <si>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</si>
  <si>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</si>
  <si>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</si>
  <si>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</si>
  <si>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</si>
  <si>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</si>
  <si>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</si>
  <si>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</si>
  <si>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</si>
  <si>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</si>
  <si>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</si>
  <si>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</si>
  <si>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</si>
  <si>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</si>
  <si>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</si>
  <si>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</si>
  <si>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</si>
  <si>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</si>
  <si>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</si>
  <si>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</si>
  <si>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</si>
  <si>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</si>
  <si>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</si>
  <si>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</si>
  <si>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</si>
  <si>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</si>
  <si>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</si>
  <si>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</si>
  <si>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</si>
  <si>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</si>
  <si>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</si>
  <si>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</si>
  <si>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</si>
  <si>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</si>
  <si>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</si>
  <si>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</si>
  <si>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</si>
  <si>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</si>
  <si>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</si>
  <si>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</si>
  <si>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</si>
  <si>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</si>
  <si>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</si>
  <si>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</si>
  <si>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</si>
  <si>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</si>
  <si>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</si>
  <si>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</si>
  <si>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</si>
  <si>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</si>
  <si>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</si>
  <si>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</si>
  <si>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</si>
  <si>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</si>
  <si>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</si>
  <si>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</si>
  <si>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</si>
  <si>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</si>
  <si>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</si>
  <si>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</si>
  <si>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</si>
  <si>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</si>
  <si>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</si>
  <si>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</si>
  <si>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</si>
  <si>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</si>
  <si>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</si>
  <si>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</si>
  <si>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</si>
  <si>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</si>
  <si>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</si>
  <si>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</si>
  <si>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</si>
  <si>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</si>
  <si>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</si>
  <si>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</si>
  <si>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</si>
  <si>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</si>
  <si>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</si>
  <si>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</si>
  <si>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</si>
  <si>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</si>
  <si>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</si>
  <si>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</si>
  <si>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</si>
  <si>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</si>
  <si>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</si>
  <si>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</si>
  <si>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</si>
  <si>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</si>
  <si>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</si>
  <si>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</si>
  <si>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</si>
  <si>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</si>
  <si>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</si>
  <si>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</si>
  <si>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</si>
  <si>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</si>
  <si>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</si>
  <si>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</si>
  <si>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</si>
  <si>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</si>
  <si>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</si>
  <si>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</si>
  <si>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</si>
  <si>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</si>
  <si>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</si>
  <si>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</si>
  <si>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</si>
  <si>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</si>
  <si>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</si>
  <si>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</si>
  <si>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</si>
  <si>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</si>
  <si>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</si>
  <si>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</si>
  <si>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</si>
  <si>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</si>
  <si>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</si>
  <si>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</si>
  <si>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</si>
  <si>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</si>
  <si>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</si>
  <si>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</si>
  <si>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</si>
  <si>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</si>
  <si>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</si>
  <si>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</si>
  <si>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</si>
  <si>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</si>
  <si>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</si>
  <si>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</si>
  <si>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</si>
  <si>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</si>
  <si>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</si>
  <si>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</si>
  <si>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</si>
  <si>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</si>
  <si>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</si>
  <si>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</si>
  <si>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</si>
  <si>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</si>
  <si>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</si>
  <si>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</si>
  <si>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</si>
  <si>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</si>
  <si>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</si>
  <si>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</si>
  <si>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</si>
  <si>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</si>
  <si>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</si>
  <si>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</si>
  <si>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</si>
  <si>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</si>
  <si>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</si>
  <si>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</si>
  <si>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</si>
  <si>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</si>
  <si>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ASISTENCIA LEGAL- PROCESOS JUDICIALES</t>
  </si>
  <si>
    <t>Objetivo:</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</si>
  <si>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</si>
  <si>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Alcance:</t>
  </si>
  <si>
    <t>Direcciones Seccionales y nivel Central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</si>
  <si>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</si>
  <si>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</si>
  <si>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</si>
  <si>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</si>
  <si>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</si>
  <si>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</si>
  <si>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</si>
  <si>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</si>
  <si>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</si>
  <si>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</si>
  <si>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</si>
  <si>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</si>
  <si>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</si>
  <si>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</si>
  <si>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</si>
  <si>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</si>
  <si>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</si>
  <si>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</si>
  <si>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</si>
  <si>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que la Entidad sea condenada en procesos calificados con riesgo bajo</t>
  </si>
  <si>
    <t>La Entidad sea condenada en primera , segunda instancia y quede ejecutoriada la Sentencia</t>
  </si>
  <si>
    <t>Defensa ineficiente</t>
  </si>
  <si>
    <t xml:space="preserve">falta de pruebas </t>
  </si>
  <si>
    <t>vencimiento de terminos</t>
  </si>
  <si>
    <t>poco personal ejerciendo la defensa</t>
  </si>
  <si>
    <t>Afectación Económica</t>
  </si>
  <si>
    <t>Afectación al presupuesto en un valor ≥0,5%.</t>
  </si>
  <si>
    <t>Posibilidad de prescripcion de un proceso de cobro coactivo</t>
  </si>
  <si>
    <t>Que se deje transcurrir los cinco años que establece el Estatuto Tributario Nacional</t>
  </si>
  <si>
    <t>Falta de control y verificacion de los expedientes</t>
  </si>
  <si>
    <t>posibilidad de error en el cuadro del pasivo contigente litigioso</t>
  </si>
  <si>
    <t>Que se este provisionando un proceso ya terminado</t>
  </si>
  <si>
    <t>no actualizar diariamente el pasivo contingente litigiso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</si>
  <si>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</si>
  <si>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</si>
  <si>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</si>
  <si>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</si>
  <si>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</si>
  <si>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</si>
  <si>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</si>
  <si>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</si>
  <si>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</si>
  <si>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</si>
  <si>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</si>
  <si>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</si>
  <si>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</si>
  <si>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</si>
  <si>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</si>
  <si>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</si>
  <si>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</si>
  <si>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</si>
  <si>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</si>
  <si>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</si>
  <si>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</si>
  <si>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</si>
  <si>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</si>
  <si>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</si>
  <si>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Nivel Nacional</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</si>
  <si>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</si>
  <si>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</si>
  <si>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</si>
  <si>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</si>
  <si>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</si>
  <si>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</si>
  <si>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</si>
  <si>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</si>
  <si>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</si>
  <si>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</si>
  <si>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</si>
  <si>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</si>
  <si>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</si>
  <si>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</si>
  <si>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</si>
  <si>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</si>
  <si>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</si>
  <si>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</si>
  <si>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Aseguradora: Administradora de Riesgos Laborales (ARL)
Aseguradora de riesgos 
Pólizas de calidad y cumplimiento</t>
  </si>
  <si>
    <t>Acciones de respuesta ante noticias que afectan la imagen de la entidad</t>
  </si>
  <si>
    <t xml:space="preserve">Análisis de indicadores y acciones de mejoramiento </t>
  </si>
  <si>
    <t>Aseguradora: Administradora de Riesgos Laborales (ARL)
Pólizas de calidad y cumplimiento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</si>
  <si>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</si>
  <si>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</si>
  <si>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</si>
  <si>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</si>
  <si>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</si>
  <si>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</si>
  <si>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</si>
  <si>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</si>
  <si>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</si>
  <si>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</si>
  <si>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</si>
  <si>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</si>
  <si>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</si>
  <si>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Trimetre 1</t>
  </si>
  <si>
    <t>Trimestre 2</t>
  </si>
  <si>
    <t>Incumplimiento de las metas establecidas</t>
  </si>
  <si>
    <t>Aceptar el riesgo</t>
  </si>
  <si>
    <t xml:space="preserve">Fortalecer la defensa , intruirse con jurisprudencia y doctrina </t>
  </si>
  <si>
    <t>Profesional Universitaro Grado 12</t>
  </si>
  <si>
    <t xml:space="preserve">Se relaizó una investiagcion sobre como funcionan los diferentes titulos de imputacion de responsabilidad estatal </t>
  </si>
  <si>
    <t>Se continuó con la investiagacion no solo jurisprudencial ,sino tambien a nivel de doctrinal con el fin de seguir fortaleciendo la defensa judicial  de esta Entidad</t>
  </si>
  <si>
    <t>Atender las alertas tempranas que envia la plataforma "Gestion de Cobro Coactivo (GCC)</t>
  </si>
  <si>
    <t>Profesional Universitario Grado 11</t>
  </si>
  <si>
    <t>En el primer trimestre del año 2024, solo se registró 1 procesos prescritos por la cartera corriente y 4 por la cartera ejemplarizante. Lo anterior, Se están abordando las alertas de prescripción con prontitud y se están tomando medidas para evitar, en la medida de lo posible, que se produzcan prescripciones.</t>
  </si>
  <si>
    <t xml:space="preserve">En el segundo trimestre del año 2024, solo se registró 1 procesos prescritos por la cartera corriente y 3 por la cartera ejemplarizante. Cabe aclarar que, la terminación de los anteriores procesos por “prescripción” no necesariamente es por falta de notificación o negligencia de la oficina de cobro, sino, por haberse cumplido el termino de 5 años después de notificarse el mandamiento de pago e intentar un posible recaudo en dichas carteras. </t>
  </si>
  <si>
    <t>Se visitó la Secretria del Tribunal Administrativo de Sucre con el fin de encontrar evidencias que nos den cuenta del estado actual de lso procesos judiciales muy antiguos</t>
  </si>
  <si>
    <t>Se continuó con la investiagacion del estado actual de los procesos judiciales que no se han podidio terminar en los despacho de la Magistrada donde estos fueron tramitados.</t>
  </si>
  <si>
    <t>Realizar gestion de busqueda de procesos muy viejos en el archivo de esta Entidad</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</si>
  <si>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</si>
  <si>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</si>
  <si>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</si>
  <si>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</si>
  <si>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</si>
  <si>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</si>
  <si>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</si>
  <si>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</si>
  <si>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</si>
  <si>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</si>
  <si>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</si>
  <si>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</si>
  <si>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</si>
  <si>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</si>
  <si>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</si>
  <si>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</si>
  <si>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</si>
  <si>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</si>
  <si>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</si>
  <si>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</si>
  <si>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</si>
  <si>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</si>
  <si>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</si>
  <si>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</si>
  <si>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</si>
  <si>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</si>
  <si>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</si>
  <si>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</si>
  <si>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</si>
  <si>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</si>
  <si>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</si>
  <si>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</si>
  <si>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</si>
  <si>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</si>
  <si>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</si>
  <si>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</si>
  <si>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</si>
  <si>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</si>
  <si>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</si>
  <si>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</si>
  <si>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</si>
  <si>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</si>
  <si>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</si>
  <si>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</si>
  <si>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</si>
  <si>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</si>
  <si>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</si>
  <si>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</si>
  <si>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</si>
  <si>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</si>
  <si>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</si>
  <si>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</si>
  <si>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</si>
  <si>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</si>
  <si>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</si>
  <si>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</si>
  <si>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</si>
  <si>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</si>
  <si>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</si>
  <si>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</si>
  <si>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</si>
  <si>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</si>
  <si>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</si>
  <si>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</si>
  <si>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</si>
  <si>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</si>
  <si>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</si>
  <si>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</si>
  <si>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</si>
  <si>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</si>
  <si>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</si>
  <si>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</si>
  <si>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</si>
  <si>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</si>
  <si>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</si>
  <si>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</si>
  <si>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</si>
  <si>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</si>
  <si>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</si>
  <si>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</si>
  <si>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</si>
  <si>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</si>
  <si>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</si>
  <si>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</si>
  <si>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</si>
  <si>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</si>
  <si>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</si>
  <si>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</si>
  <si>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</si>
  <si>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</si>
  <si>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</si>
  <si>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</si>
  <si>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</si>
  <si>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</si>
  <si>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</si>
  <si>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</si>
  <si>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</si>
  <si>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</si>
  <si>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</si>
  <si>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</si>
  <si>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</si>
  <si>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</si>
  <si>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</si>
  <si>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</si>
  <si>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</si>
  <si>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</si>
  <si>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</si>
  <si>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</si>
  <si>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</si>
  <si>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</si>
  <si>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</si>
  <si>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</si>
  <si>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</si>
  <si>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</si>
  <si>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</si>
  <si>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</si>
  <si>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</si>
  <si>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</si>
  <si>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</si>
  <si>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</si>
  <si>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</si>
  <si>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</si>
  <si>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</si>
  <si>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</si>
  <si>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ANÁLISIS DEL RESULTADO FINAL 
2 TRIMESTRE</t>
  </si>
  <si>
    <t>Enviar correos al despacho judicial donde se tramite el proceso.</t>
  </si>
  <si>
    <t>Apoyo</t>
  </si>
  <si>
    <t>ASISTENCIA LEGAL: PROCESOS JUDICIALES</t>
  </si>
  <si>
    <t>ASISTENCIA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</si>
</sst>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18">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style="medium">
        <color indexed="64"/>
      </right>
      <top style="thin">
        <color indexed="64"/>
      </top>
      <bottom/>
      <diagonal/>
    </border>
    <border>
      <left style="dashed">
        <color theme="9" tint="-0.24994659260841701"/>
      </left>
      <right/>
      <top style="dashed">
        <color theme="9" tint="-0.24994659260841701"/>
      </top>
      <bottom style="dashed">
        <color theme="9" tint="-0.24994659260841701"/>
      </bottom>
      <diagonal/>
    </border>
    <border>
      <left style="dashed">
        <color theme="9" tint="-0.24994659260841701"/>
      </left>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93">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8"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8" xfId="0" applyFont="1" applyFill="1" applyBorder="1"/>
    <xf numFmtId="0" fontId="49" fillId="3" borderId="68"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0" fillId="0" borderId="24" xfId="0" applyFont="1" applyBorder="1" applyAlignment="1">
      <alignment wrapText="1"/>
    </xf>
    <xf numFmtId="0" fontId="60" fillId="0" borderId="2" xfId="0" applyFont="1" applyBorder="1" applyAlignment="1">
      <alignment wrapText="1"/>
    </xf>
    <xf numFmtId="0" fontId="48"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61" fillId="0" borderId="97" xfId="0" applyFont="1" applyBorder="1" applyAlignment="1">
      <alignment horizontal="center" vertical="center" wrapText="1"/>
    </xf>
    <xf numFmtId="0" fontId="61" fillId="0" borderId="69" xfId="0" applyFont="1" applyBorder="1" applyAlignment="1">
      <alignment horizontal="center" vertical="center" wrapText="1"/>
    </xf>
    <xf numFmtId="0" fontId="62" fillId="0" borderId="67" xfId="0" applyFont="1" applyBorder="1" applyAlignment="1">
      <alignment horizontal="center" vertical="center" wrapText="1"/>
    </xf>
    <xf numFmtId="0" fontId="62" fillId="0" borderId="16" xfId="0" applyFont="1" applyBorder="1" applyAlignment="1">
      <alignment horizontal="center" vertical="center" wrapText="1"/>
    </xf>
    <xf numFmtId="0" fontId="61" fillId="0" borderId="98" xfId="0" applyFont="1" applyBorder="1" applyAlignment="1">
      <alignment horizontal="center" vertical="center" wrapText="1"/>
    </xf>
    <xf numFmtId="0" fontId="61" fillId="0" borderId="8" xfId="0" applyFont="1" applyBorder="1" applyAlignment="1">
      <alignment horizontal="center" vertical="center" wrapText="1"/>
    </xf>
    <xf numFmtId="14" fontId="62" fillId="0" borderId="16" xfId="0" applyNumberFormat="1" applyFont="1" applyBorder="1" applyAlignment="1">
      <alignment horizontal="center"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9" xfId="0" applyFont="1" applyFill="1" applyBorder="1" applyAlignment="1" applyProtection="1">
      <alignment horizontal="left" vertical="center" wrapText="1"/>
      <protection locked="0"/>
    </xf>
    <xf numFmtId="0" fontId="65" fillId="19"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2" xfId="0" applyFont="1" applyFill="1" applyBorder="1" applyAlignment="1">
      <alignment horizontal="center" vertical="center" wrapText="1" readingOrder="1"/>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wrapText="1"/>
    </xf>
    <xf numFmtId="0" fontId="63" fillId="3" borderId="0" xfId="0" applyFont="1" applyFill="1"/>
    <xf numFmtId="0" fontId="69" fillId="0" borderId="102" xfId="0" applyFont="1" applyBorder="1" applyAlignment="1">
      <alignment horizontal="center" vertical="center" wrapText="1" readingOrder="1"/>
    </xf>
    <xf numFmtId="0" fontId="69" fillId="0" borderId="102" xfId="0" applyFont="1" applyBorder="1" applyAlignment="1">
      <alignment horizontal="left" vertical="center" wrapText="1"/>
    </xf>
    <xf numFmtId="0" fontId="69" fillId="21" borderId="102" xfId="0" applyFont="1" applyFill="1" applyBorder="1" applyAlignment="1">
      <alignment horizontal="left" vertical="center" wrapText="1"/>
    </xf>
    <xf numFmtId="0" fontId="66" fillId="0" borderId="0" xfId="0" applyFont="1" applyAlignment="1">
      <alignment vertical="center" wrapText="1"/>
    </xf>
    <xf numFmtId="0" fontId="67" fillId="0" borderId="102" xfId="0" applyFont="1" applyBorder="1" applyAlignment="1">
      <alignment vertical="center" wrapText="1" readingOrder="1"/>
    </xf>
    <xf numFmtId="0" fontId="69" fillId="3" borderId="102" xfId="0" applyFont="1" applyFill="1" applyBorder="1" applyAlignment="1">
      <alignment horizontal="left" vertical="center" wrapText="1" readingOrder="1"/>
    </xf>
    <xf numFmtId="0" fontId="65" fillId="0" borderId="0" xfId="0" applyFont="1"/>
    <xf numFmtId="0" fontId="69" fillId="3" borderId="102" xfId="0" applyFont="1" applyFill="1" applyBorder="1" applyAlignment="1">
      <alignment horizontal="left" vertical="center"/>
    </xf>
    <xf numFmtId="0" fontId="69" fillId="3" borderId="102" xfId="0" applyFont="1" applyFill="1" applyBorder="1" applyAlignment="1">
      <alignment vertical="center" wrapText="1"/>
    </xf>
    <xf numFmtId="0" fontId="69" fillId="3" borderId="102" xfId="0" applyFont="1" applyFill="1" applyBorder="1" applyAlignment="1">
      <alignment vertical="center" wrapText="1" readingOrder="1"/>
    </xf>
    <xf numFmtId="0" fontId="69" fillId="3" borderId="102" xfId="0" applyFont="1" applyFill="1" applyBorder="1" applyAlignment="1">
      <alignment vertical="center"/>
    </xf>
    <xf numFmtId="0" fontId="69" fillId="3" borderId="102" xfId="0" applyFont="1" applyFill="1" applyBorder="1" applyAlignment="1">
      <alignment horizontal="center" vertical="center"/>
    </xf>
    <xf numFmtId="0" fontId="69" fillId="3" borderId="103" xfId="0" applyFont="1" applyFill="1" applyBorder="1" applyAlignment="1">
      <alignment horizontal="center" vertical="center" wrapText="1" readingOrder="1"/>
    </xf>
    <xf numFmtId="0" fontId="69" fillId="3" borderId="103" xfId="0" applyFont="1" applyFill="1" applyBorder="1" applyAlignment="1">
      <alignment horizontal="left" vertical="center" wrapText="1"/>
    </xf>
    <xf numFmtId="0" fontId="69" fillId="3" borderId="103" xfId="0" applyFont="1" applyFill="1" applyBorder="1" applyAlignment="1">
      <alignment horizontal="center" vertical="center"/>
    </xf>
    <xf numFmtId="0" fontId="67" fillId="0" borderId="0" xfId="0" applyFont="1" applyAlignment="1">
      <alignment vertical="center" wrapText="1" readingOrder="1"/>
    </xf>
    <xf numFmtId="0" fontId="69" fillId="3" borderId="0" xfId="0" applyFont="1" applyFill="1" applyAlignment="1">
      <alignment horizontal="center" vertical="center" wrapText="1" readingOrder="1"/>
    </xf>
    <xf numFmtId="0" fontId="69" fillId="0" borderId="0" xfId="0" applyFont="1" applyAlignment="1">
      <alignment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9" xfId="0" applyFont="1" applyFill="1" applyBorder="1" applyAlignment="1">
      <alignment horizontal="center" vertical="center"/>
    </xf>
    <xf numFmtId="0" fontId="74" fillId="5" borderId="99" xfId="0" applyFont="1" applyFill="1" applyBorder="1" applyAlignment="1">
      <alignment horizontal="center" vertical="center"/>
    </xf>
    <xf numFmtId="0" fontId="74" fillId="5" borderId="99" xfId="0" applyFont="1" applyFill="1" applyBorder="1" applyAlignment="1">
      <alignment vertical="center" wrapText="1"/>
    </xf>
    <xf numFmtId="0" fontId="74" fillId="3" borderId="99" xfId="0" applyFont="1" applyFill="1" applyBorder="1" applyAlignment="1">
      <alignment horizontal="left" vertical="top" wrapText="1"/>
    </xf>
    <xf numFmtId="0" fontId="75" fillId="3" borderId="99" xfId="0" applyFont="1" applyFill="1" applyBorder="1" applyAlignment="1">
      <alignment horizontal="center" vertical="center" wrapText="1"/>
    </xf>
    <xf numFmtId="0" fontId="76" fillId="3" borderId="99" xfId="0" applyFont="1" applyFill="1" applyBorder="1" applyAlignment="1">
      <alignment horizontal="center" vertical="center" wrapText="1"/>
    </xf>
    <xf numFmtId="0" fontId="76" fillId="3" borderId="99" xfId="0" applyFont="1" applyFill="1" applyBorder="1" applyAlignment="1">
      <alignment horizontal="left" vertical="center"/>
    </xf>
    <xf numFmtId="0" fontId="74" fillId="0" borderId="99" xfId="0" applyFont="1" applyBorder="1" applyAlignment="1">
      <alignment vertical="top" wrapText="1"/>
    </xf>
    <xf numFmtId="0" fontId="75" fillId="3" borderId="99" xfId="0" applyFont="1" applyFill="1" applyBorder="1" applyAlignment="1">
      <alignment horizontal="center" vertical="center"/>
    </xf>
    <xf numFmtId="0" fontId="76" fillId="3" borderId="99" xfId="0" applyFont="1" applyFill="1" applyBorder="1" applyAlignment="1">
      <alignment horizontal="center" vertical="center"/>
    </xf>
    <xf numFmtId="0" fontId="74" fillId="3" borderId="99" xfId="0" applyFont="1" applyFill="1" applyBorder="1" applyAlignment="1">
      <alignment horizontal="left" vertical="center" wrapText="1"/>
    </xf>
    <xf numFmtId="0" fontId="74" fillId="0" borderId="99" xfId="0" applyFont="1" applyBorder="1" applyAlignment="1">
      <alignment horizontal="left" vertical="center" wrapText="1"/>
    </xf>
    <xf numFmtId="0" fontId="76" fillId="0" borderId="99"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7" fillId="3" borderId="30" xfId="0" applyFont="1" applyFill="1" applyBorder="1" applyAlignment="1">
      <alignment horizontal="center" vertical="center"/>
    </xf>
    <xf numFmtId="0" fontId="7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8"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25" xfId="0" applyFont="1" applyFill="1" applyBorder="1" applyAlignment="1">
      <alignment horizontal="center" vertical="center"/>
    </xf>
    <xf numFmtId="0" fontId="10" fillId="3" borderId="2" xfId="0" applyFont="1" applyFill="1" applyBorder="1"/>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52" fillId="15" borderId="0" xfId="0" applyFont="1" applyFill="1" applyAlignment="1" applyProtection="1">
      <alignment horizontal="center" vertical="center" wrapText="1"/>
      <protection locked="0"/>
    </xf>
    <xf numFmtId="164" fontId="52" fillId="15" borderId="0" xfId="0" applyNumberFormat="1"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9" fillId="0" borderId="0" xfId="0" applyFont="1" applyAlignment="1">
      <alignment horizontal="center"/>
    </xf>
    <xf numFmtId="0" fontId="52"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6"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68" fillId="19" borderId="102" xfId="0" applyFont="1" applyFill="1" applyBorder="1" applyAlignment="1">
      <alignment horizontal="center" vertical="center" wrapText="1" readingOrder="1"/>
    </xf>
    <xf numFmtId="0" fontId="67" fillId="3" borderId="102" xfId="0" applyFont="1" applyFill="1" applyBorder="1" applyAlignment="1">
      <alignment horizontal="center" vertical="center" wrapText="1" readingOrder="1"/>
    </xf>
    <xf numFmtId="0" fontId="67" fillId="0" borderId="102" xfId="0" applyFont="1" applyBorder="1" applyAlignment="1">
      <alignment horizontal="left" vertical="center" wrapText="1" readingOrder="1"/>
    </xf>
    <xf numFmtId="0" fontId="67" fillId="0" borderId="102" xfId="0" applyFont="1" applyBorder="1" applyAlignment="1">
      <alignment horizontal="center" vertical="center" wrapText="1" readingOrder="1"/>
    </xf>
    <xf numFmtId="0" fontId="67" fillId="20" borderId="99" xfId="0" applyFont="1" applyFill="1" applyBorder="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66" fillId="5" borderId="101" xfId="0" applyFont="1" applyFill="1" applyBorder="1" applyAlignment="1" applyProtection="1">
      <alignment horizontal="center" vertical="center" wrapText="1"/>
      <protection locked="0"/>
    </xf>
    <xf numFmtId="0" fontId="66" fillId="5" borderId="99" xfId="0" applyFont="1" applyFill="1" applyBorder="1" applyAlignment="1" applyProtection="1">
      <alignment horizontal="center" vertical="center"/>
      <protection locked="0"/>
    </xf>
    <xf numFmtId="0" fontId="65" fillId="5" borderId="99" xfId="0" applyFont="1" applyFill="1" applyBorder="1" applyAlignment="1" applyProtection="1">
      <alignment horizontal="center" vertical="center"/>
      <protection locked="0"/>
    </xf>
    <xf numFmtId="0" fontId="67"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left" vertical="center" wrapText="1"/>
      <protection locked="0"/>
    </xf>
    <xf numFmtId="0" fontId="67" fillId="0" borderId="103" xfId="0" applyFont="1" applyBorder="1" applyAlignment="1">
      <alignment horizontal="center" vertical="center" wrapText="1" readingOrder="1"/>
    </xf>
    <xf numFmtId="0" fontId="67" fillId="0" borderId="105" xfId="0" applyFont="1" applyBorder="1" applyAlignment="1">
      <alignment horizontal="center" vertical="center" wrapText="1" readingOrder="1"/>
    </xf>
    <xf numFmtId="0" fontId="67" fillId="0" borderId="104" xfId="0" applyFont="1" applyBorder="1" applyAlignment="1">
      <alignment horizontal="center" vertical="center" wrapText="1" readingOrder="1"/>
    </xf>
    <xf numFmtId="0" fontId="73" fillId="19" borderId="99" xfId="0" applyFont="1" applyFill="1" applyBorder="1" applyAlignment="1">
      <alignment horizontal="center"/>
    </xf>
    <xf numFmtId="0" fontId="71" fillId="0" borderId="0" xfId="0" applyFont="1" applyAlignment="1">
      <alignment horizontal="center" vertical="center" wrapText="1"/>
    </xf>
    <xf numFmtId="0" fontId="74" fillId="20" borderId="99" xfId="0" applyFont="1" applyFill="1" applyBorder="1" applyAlignment="1">
      <alignment horizontal="center" vertical="center" wrapText="1"/>
    </xf>
    <xf numFmtId="0" fontId="74" fillId="20" borderId="99"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25" xfId="1" applyFont="1" applyFill="1" applyBorder="1" applyAlignment="1">
      <alignment horizontal="justify" vertical="center" wrapText="1"/>
    </xf>
    <xf numFmtId="0" fontId="43" fillId="3" borderId="90" xfId="1" applyFont="1" applyFill="1" applyBorder="1" applyAlignment="1">
      <alignment horizontal="justify"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7" fillId="4" borderId="72" xfId="2" applyFont="1" applyFill="1" applyBorder="1" applyAlignment="1">
      <alignment horizontal="center" vertical="center" wrapText="1"/>
    </xf>
    <xf numFmtId="0" fontId="47" fillId="4" borderId="72" xfId="1" applyFont="1" applyFill="1" applyBorder="1" applyAlignment="1">
      <alignment horizontal="center" vertical="center"/>
    </xf>
    <xf numFmtId="0" fontId="47" fillId="4" borderId="89"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70" xfId="0" applyFont="1" applyFill="1" applyBorder="1" applyAlignment="1">
      <alignment vertical="center" wrapText="1"/>
    </xf>
    <xf numFmtId="0" fontId="46" fillId="3" borderId="71"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2"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3"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4"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8" xfId="2" applyFont="1" applyFill="1" applyBorder="1" applyAlignment="1">
      <alignment horizontal="center" vertical="center" wrapText="1"/>
    </xf>
    <xf numFmtId="0" fontId="47" fillId="4" borderId="85" xfId="2" applyFont="1" applyFill="1" applyBorder="1" applyAlignment="1">
      <alignment horizontal="center" vertical="center" wrapText="1"/>
    </xf>
    <xf numFmtId="0" fontId="47" fillId="4" borderId="86" xfId="1" applyFont="1" applyFill="1" applyBorder="1" applyAlignment="1">
      <alignment horizontal="center" vertical="center"/>
    </xf>
    <xf numFmtId="0" fontId="47" fillId="4" borderId="82" xfId="1" applyFont="1" applyFill="1" applyBorder="1" applyAlignment="1">
      <alignment horizontal="center" vertical="center"/>
    </xf>
    <xf numFmtId="0" fontId="7" fillId="23" borderId="2" xfId="0" applyFont="1" applyFill="1" applyBorder="1" applyAlignment="1">
      <alignment horizontal="left" vertical="top" wrapText="1"/>
    </xf>
    <xf numFmtId="0" fontId="7" fillId="23" borderId="2" xfId="0" applyFont="1" applyFill="1" applyBorder="1" applyAlignment="1">
      <alignment horizontal="left" vertical="center"/>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4" xfId="0" applyFont="1" applyFill="1" applyBorder="1" applyAlignment="1">
      <alignment horizontal="center" vertical="center" wrapText="1"/>
    </xf>
    <xf numFmtId="9" fontId="0" fillId="0" borderId="19" xfId="4"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19"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4" xfId="0" applyFont="1" applyFill="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76" xfId="0" applyBorder="1" applyAlignment="1">
      <alignment horizontal="center" vertical="center" wrapText="1"/>
    </xf>
    <xf numFmtId="0" fontId="0" fillId="0" borderId="80" xfId="0" applyBorder="1" applyAlignment="1">
      <alignment horizontal="center" vertical="center" wrapText="1"/>
    </xf>
    <xf numFmtId="0" fontId="0" fillId="0" borderId="28" xfId="0" applyBorder="1" applyAlignment="1">
      <alignment horizontal="center" vertical="center" wrapText="1"/>
    </xf>
    <xf numFmtId="0" fontId="4" fillId="4" borderId="25" xfId="0" applyFont="1" applyFill="1" applyBorder="1" applyAlignment="1">
      <alignment horizontal="left" vertical="center"/>
    </xf>
    <xf numFmtId="0" fontId="4" fillId="4" borderId="26" xfId="0" applyFont="1" applyFill="1" applyBorder="1" applyAlignment="1">
      <alignment horizontal="left" vertical="center"/>
    </xf>
    <xf numFmtId="0" fontId="4" fillId="4" borderId="27" xfId="0" applyFont="1" applyFill="1" applyBorder="1" applyAlignment="1">
      <alignment horizontal="left" vertical="center"/>
    </xf>
    <xf numFmtId="0" fontId="20" fillId="0" borderId="19"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9" fontId="42" fillId="0" borderId="31" xfId="4" applyFont="1" applyBorder="1" applyAlignment="1">
      <alignment horizontal="center" vertical="center" wrapText="1"/>
    </xf>
    <xf numFmtId="9" fontId="42" fillId="0" borderId="2" xfId="4" applyFont="1" applyBorder="1" applyAlignment="1">
      <alignment horizontal="center" vertical="center" wrapText="1"/>
    </xf>
    <xf numFmtId="9" fontId="42" fillId="0" borderId="20" xfId="4" applyFont="1" applyBorder="1" applyAlignment="1">
      <alignment horizontal="center"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41" fillId="0" borderId="3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0" xfId="0" applyFont="1" applyBorder="1" applyAlignment="1">
      <alignment horizontal="center" vertical="center" wrapText="1"/>
    </xf>
    <xf numFmtId="9" fontId="42" fillId="0" borderId="28" xfId="4" applyFont="1" applyBorder="1" applyAlignment="1">
      <alignment horizontal="center" vertical="center" wrapText="1"/>
    </xf>
    <xf numFmtId="0" fontId="20" fillId="0" borderId="28" xfId="0" applyFont="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8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41" xfId="0" applyBorder="1" applyAlignment="1">
      <alignment horizontal="center" vertical="center" wrapText="1"/>
    </xf>
    <xf numFmtId="0" fontId="0" fillId="0" borderId="27" xfId="0"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50" fillId="10" borderId="0" xfId="0" applyFont="1" applyFill="1" applyAlignment="1">
      <alignment horizontal="center" vertical="center" wrapText="1"/>
    </xf>
    <xf numFmtId="0" fontId="50" fillId="0" borderId="0" xfId="0" applyFont="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0" fillId="0" borderId="2" xfId="0" applyBorder="1" applyAlignment="1">
      <alignment horizontal="justify"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109" xfId="0"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21" fillId="4" borderId="0" xfId="0" applyFont="1" applyFill="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11" fillId="3" borderId="2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19" xfId="0" applyFont="1" applyFill="1" applyBorder="1" applyAlignment="1">
      <alignment horizontal="center" vertical="center" wrapText="1"/>
    </xf>
    <xf numFmtId="14" fontId="11" fillId="3" borderId="28" xfId="0" applyNumberFormat="1" applyFont="1" applyFill="1" applyBorder="1" applyAlignment="1">
      <alignment horizontal="center" vertical="center"/>
    </xf>
    <xf numFmtId="14" fontId="11" fillId="3" borderId="24" xfId="0" applyNumberFormat="1" applyFont="1" applyFill="1" applyBorder="1" applyAlignment="1">
      <alignment horizontal="center" vertical="center"/>
    </xf>
    <xf numFmtId="14" fontId="11" fillId="3" borderId="19" xfId="0" applyNumberFormat="1" applyFont="1" applyFill="1" applyBorder="1" applyAlignment="1">
      <alignment horizontal="center" vertical="center"/>
    </xf>
    <xf numFmtId="0" fontId="7" fillId="23" borderId="2" xfId="0" applyFont="1" applyFill="1" applyBorder="1" applyAlignment="1">
      <alignment horizontal="left" vertical="top"/>
    </xf>
    <xf numFmtId="0" fontId="0" fillId="3" borderId="40"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14" fontId="0" fillId="3" borderId="40" xfId="0" applyNumberFormat="1" applyFill="1" applyBorder="1" applyAlignment="1">
      <alignment horizontal="center" vertical="center"/>
    </xf>
    <xf numFmtId="14" fontId="0" fillId="3" borderId="24" xfId="0" applyNumberFormat="1" applyFill="1" applyBorder="1" applyAlignment="1">
      <alignment horizontal="center" vertical="center"/>
    </xf>
    <xf numFmtId="14" fontId="0" fillId="3" borderId="19" xfId="0" applyNumberFormat="1" applyFill="1"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2" xfId="0" applyFont="1" applyFill="1" applyBorder="1" applyAlignment="1">
      <alignment horizontal="center" vertical="center" wrapText="1"/>
    </xf>
    <xf numFmtId="0" fontId="11" fillId="3" borderId="28" xfId="0" applyFont="1" applyFill="1" applyBorder="1" applyAlignment="1">
      <alignment horizontal="center" vertical="center" wrapText="1" indent="1"/>
    </xf>
    <xf numFmtId="0" fontId="11" fillId="3" borderId="24" xfId="0" applyFont="1" applyFill="1" applyBorder="1" applyAlignment="1">
      <alignment horizontal="center" vertical="center" wrapText="1" indent="1"/>
    </xf>
    <xf numFmtId="0" fontId="11" fillId="3" borderId="19" xfId="0" applyFont="1" applyFill="1" applyBorder="1" applyAlignment="1">
      <alignment horizontal="center" vertical="center" wrapText="1" indent="1"/>
    </xf>
    <xf numFmtId="0" fontId="0" fillId="11" borderId="77" xfId="0" applyFill="1" applyBorder="1" applyAlignment="1">
      <alignment horizontal="center" vertical="center" wrapText="1"/>
    </xf>
    <xf numFmtId="2" fontId="0" fillId="0" borderId="40"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77" xfId="0"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110" xfId="0" applyFont="1" applyFill="1" applyBorder="1" applyAlignment="1">
      <alignment horizontal="center" vertical="center" wrapText="1"/>
    </xf>
    <xf numFmtId="0" fontId="3" fillId="4" borderId="111"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64" xfId="0" applyFont="1" applyBorder="1" applyAlignment="1">
      <alignment horizontal="center" vertical="center"/>
    </xf>
    <xf numFmtId="0" fontId="12" fillId="0" borderId="2" xfId="0" applyFont="1" applyBorder="1" applyAlignment="1" applyProtection="1">
      <alignment horizontal="center" vertical="center"/>
      <protection locked="0"/>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0" fillId="0" borderId="113" xfId="0" applyBorder="1" applyAlignment="1">
      <alignment horizontal="center" vertical="center" wrapText="1"/>
    </xf>
    <xf numFmtId="0" fontId="0" fillId="0" borderId="30" xfId="0" applyBorder="1" applyAlignment="1">
      <alignment horizontal="center" vertical="center" wrapText="1"/>
    </xf>
    <xf numFmtId="0" fontId="0" fillId="0" borderId="96" xfId="0" applyBorder="1" applyAlignment="1">
      <alignment horizontal="center" vertical="center" wrapText="1"/>
    </xf>
    <xf numFmtId="0" fontId="12" fillId="0" borderId="115" xfId="0" applyFont="1" applyBorder="1" applyAlignment="1">
      <alignment horizontal="center" vertical="center" wrapText="1"/>
    </xf>
    <xf numFmtId="0" fontId="12" fillId="0" borderId="116" xfId="0" applyFont="1" applyBorder="1" applyAlignment="1">
      <alignment horizontal="center" vertical="center" wrapText="1"/>
    </xf>
    <xf numFmtId="0" fontId="12" fillId="0" borderId="114" xfId="0" applyFont="1" applyBorder="1" applyAlignment="1">
      <alignment horizontal="center" vertical="center" wrapText="1"/>
    </xf>
    <xf numFmtId="0" fontId="12" fillId="0" borderId="19" xfId="0" applyFont="1" applyBorder="1" applyAlignment="1">
      <alignment horizontal="center" vertical="center"/>
    </xf>
    <xf numFmtId="0" fontId="12"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0" fontId="12" fillId="0" borderId="73" xfId="0" applyFont="1" applyBorder="1" applyAlignment="1">
      <alignment horizontal="center" vertical="center"/>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0" fillId="0" borderId="117" xfId="0" applyBorder="1" applyAlignment="1">
      <alignment horizontal="center" vertical="center" wrapText="1"/>
    </xf>
    <xf numFmtId="0" fontId="12" fillId="0" borderId="112" xfId="0" applyFont="1" applyBorder="1" applyAlignment="1">
      <alignment horizontal="center" vertical="center" wrapText="1"/>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0" fontId="12" fillId="0" borderId="31" xfId="0" applyFont="1" applyBorder="1" applyAlignment="1" applyProtection="1">
      <alignment horizontal="center" vertical="center"/>
      <protection locked="0"/>
    </xf>
    <xf numFmtId="0" fontId="12" fillId="0" borderId="4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40" xfId="0" applyFont="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B051320B-D9FF-490A-856C-DF66B72674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5500" cy="728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3" name="Picture 9">
          <a:extLst>
            <a:ext uri="{FF2B5EF4-FFF2-40B4-BE49-F238E27FC236}">
              <a16:creationId xmlns:a16="http://schemas.microsoft.com/office/drawing/2014/main" id="{3F9C76F8-4540-4C98-9BFF-DE5A1FA5A6A4}"/>
            </a:ext>
            <a:ext uri="{147F2762-F138-4A5C-976F-8EAC2B608ADB}">
              <a16:predDERef xmlns:a16="http://schemas.microsoft.com/office/drawing/2014/main" pred="{B051320B-D9FF-490A-856C-DF66B72674CD}"/>
            </a:ext>
          </a:extLst>
        </xdr:cNvPr>
        <xdr:cNvPicPr>
          <a:picLocks noChangeAspect="1"/>
        </xdr:cNvPicPr>
      </xdr:nvPicPr>
      <xdr:blipFill>
        <a:blip xmlns:r="http://schemas.openxmlformats.org/officeDocument/2006/relationships" r:embed="rId2"/>
        <a:stretch>
          <a:fillRect/>
        </a:stretch>
      </xdr:blipFill>
      <xdr:spPr>
        <a:xfrm>
          <a:off x="18010414" y="95250"/>
          <a:ext cx="1537168" cy="5548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4" zoomScale="90" zoomScaleNormal="90" workbookViewId="0">
      <selection activeCell="L8" sqref="L8"/>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90"/>
      <c r="B1" s="290"/>
      <c r="C1" s="290"/>
      <c r="D1" s="290"/>
      <c r="E1" s="290"/>
      <c r="F1" s="290"/>
    </row>
    <row r="2" spans="1:9">
      <c r="C2"/>
    </row>
    <row r="4" spans="1:9" ht="33.75">
      <c r="A4" s="291" t="s">
        <v>0</v>
      </c>
      <c r="B4" s="291"/>
      <c r="C4" s="291"/>
      <c r="D4" s="291"/>
      <c r="E4" s="291"/>
      <c r="F4" s="291"/>
      <c r="G4" s="291"/>
      <c r="H4" s="291"/>
      <c r="I4" s="291"/>
    </row>
    <row r="5" spans="1:9">
      <c r="A5" s="144"/>
      <c r="B5" s="144"/>
      <c r="C5" s="148"/>
      <c r="D5" s="144"/>
      <c r="E5" s="144"/>
      <c r="F5" s="144"/>
      <c r="G5" s="144"/>
      <c r="H5" s="144"/>
      <c r="I5" s="144"/>
    </row>
    <row r="6" spans="1:9" s="6" customFormat="1" ht="81.75" customHeight="1">
      <c r="A6" s="149" t="s">
        <v>1</v>
      </c>
      <c r="B6" s="289" t="s">
        <v>24</v>
      </c>
      <c r="C6" s="292"/>
      <c r="D6" s="292"/>
      <c r="E6" s="292"/>
      <c r="F6" s="292"/>
      <c r="G6" s="292"/>
      <c r="H6" s="292"/>
      <c r="I6" s="292"/>
    </row>
    <row r="7" spans="1:9" s="6" customFormat="1" ht="16.899999999999999" customHeight="1">
      <c r="A7" s="145"/>
      <c r="B7" s="146"/>
      <c r="C7" s="146"/>
      <c r="D7" s="145"/>
      <c r="E7" s="147"/>
      <c r="F7" s="144"/>
      <c r="G7" s="144"/>
      <c r="H7" s="144"/>
      <c r="I7" s="144"/>
    </row>
    <row r="8" spans="1:9" s="6" customFormat="1" ht="84" customHeight="1">
      <c r="A8" s="149" t="s">
        <v>2</v>
      </c>
      <c r="B8" s="287" t="s">
        <v>502</v>
      </c>
      <c r="C8" s="289" t="s">
        <v>503</v>
      </c>
      <c r="D8" s="289"/>
      <c r="E8" s="289"/>
      <c r="F8" s="289"/>
      <c r="G8" s="289"/>
      <c r="H8" s="289"/>
      <c r="I8" s="289"/>
    </row>
    <row r="9" spans="1:9" ht="32.25" customHeight="1">
      <c r="A9" s="150"/>
      <c r="B9" s="144"/>
      <c r="C9" s="148"/>
      <c r="D9" s="144"/>
      <c r="E9" s="144"/>
      <c r="F9" s="144"/>
      <c r="G9" s="144"/>
      <c r="H9" s="144"/>
      <c r="I9" s="144"/>
    </row>
    <row r="10" spans="1:9" ht="39.75" customHeight="1">
      <c r="A10" s="151" t="s">
        <v>3</v>
      </c>
      <c r="B10" s="289"/>
      <c r="C10" s="289"/>
      <c r="D10" s="289"/>
      <c r="E10" s="289"/>
      <c r="F10" s="289"/>
      <c r="G10" s="289"/>
      <c r="H10" s="289"/>
      <c r="I10" s="289"/>
    </row>
    <row r="11" spans="1:9" s="6" customFormat="1" ht="39.75" customHeight="1">
      <c r="A11" s="151" t="s">
        <v>4</v>
      </c>
      <c r="B11" s="289"/>
      <c r="C11" s="289"/>
      <c r="D11" s="289"/>
      <c r="E11" s="289"/>
      <c r="F11" s="289"/>
      <c r="G11" s="289"/>
      <c r="H11" s="289"/>
      <c r="I11" s="289"/>
    </row>
    <row r="12" spans="1:9" s="6" customFormat="1" ht="39.75" customHeight="1">
      <c r="A12" s="151" t="s">
        <v>5</v>
      </c>
      <c r="B12" s="289" t="s">
        <v>499</v>
      </c>
      <c r="C12" s="289"/>
      <c r="D12" s="289"/>
      <c r="E12" s="289"/>
      <c r="F12" s="289"/>
      <c r="G12" s="289"/>
      <c r="H12" s="289"/>
      <c r="I12" s="289"/>
    </row>
    <row r="13" spans="1:9" s="6" customFormat="1" ht="39.75" customHeight="1">
      <c r="A13" s="149" t="s">
        <v>6</v>
      </c>
      <c r="B13" s="289"/>
      <c r="C13" s="289"/>
      <c r="D13" s="289"/>
      <c r="E13" s="289"/>
      <c r="F13" s="289"/>
      <c r="G13" s="289"/>
      <c r="H13" s="289"/>
      <c r="I13" s="289"/>
    </row>
    <row r="14" spans="1:9">
      <c r="A14" s="144"/>
      <c r="B14" s="144"/>
      <c r="C14" s="148"/>
      <c r="D14" s="144"/>
      <c r="E14" s="144"/>
      <c r="F14" s="144"/>
      <c r="G14" s="144"/>
      <c r="H14" s="144"/>
      <c r="I14" s="144"/>
    </row>
    <row r="15" spans="1:9" s="6" customFormat="1" ht="54.75" customHeight="1">
      <c r="A15" s="149" t="s">
        <v>7</v>
      </c>
      <c r="B15" s="288">
        <v>45306</v>
      </c>
      <c r="C15" s="288"/>
      <c r="D15" s="288"/>
      <c r="E15" s="288"/>
      <c r="F15" s="288"/>
      <c r="G15" s="288"/>
      <c r="H15" s="288"/>
      <c r="I15" s="288"/>
    </row>
    <row r="16" spans="1:9">
      <c r="A16" s="144"/>
      <c r="B16" s="144"/>
      <c r="C16" s="148"/>
      <c r="D16" s="144"/>
      <c r="E16" s="144"/>
      <c r="F16" s="144"/>
      <c r="G16" s="144"/>
      <c r="H16" s="144"/>
      <c r="I16" s="144"/>
    </row>
    <row r="17" spans="1:9">
      <c r="A17" s="144"/>
      <c r="B17" s="144"/>
      <c r="C17" s="148"/>
      <c r="D17" s="144"/>
      <c r="E17" s="144"/>
      <c r="F17" s="144"/>
      <c r="G17" s="144"/>
      <c r="H17" s="144"/>
      <c r="I17" s="144"/>
    </row>
    <row r="18" spans="1:9" ht="15.75" thickBot="1"/>
    <row r="19" spans="1:9" ht="15.75" customHeight="1">
      <c r="B19" s="188" t="s">
        <v>8</v>
      </c>
      <c r="C19" s="189" t="s">
        <v>9</v>
      </c>
      <c r="D19" s="189" t="s">
        <v>10</v>
      </c>
      <c r="E19" s="189" t="s">
        <v>11</v>
      </c>
    </row>
    <row r="20" spans="1:9" ht="15.75" customHeight="1" thickBot="1">
      <c r="B20" s="190" t="s">
        <v>12</v>
      </c>
      <c r="C20" s="191" t="s">
        <v>13</v>
      </c>
      <c r="D20" s="191" t="s">
        <v>14</v>
      </c>
      <c r="E20" s="191" t="s">
        <v>15</v>
      </c>
    </row>
    <row r="21" spans="1:9" ht="15.75" customHeight="1">
      <c r="B21" s="192" t="s">
        <v>16</v>
      </c>
      <c r="C21" s="193" t="s">
        <v>7</v>
      </c>
      <c r="D21" s="193" t="s">
        <v>7</v>
      </c>
      <c r="E21" s="193" t="s">
        <v>7</v>
      </c>
    </row>
    <row r="22" spans="1:9" ht="15.75" customHeight="1" thickBot="1">
      <c r="B22" s="190">
        <v>1</v>
      </c>
      <c r="C22" s="194">
        <v>45243</v>
      </c>
      <c r="D22" s="194">
        <v>45272</v>
      </c>
      <c r="E22" s="19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N22" sqref="N22"/>
    </sheetView>
  </sheetViews>
  <sheetFormatPr baseColWidth="10" defaultColWidth="11.42578125" defaultRowHeight="15"/>
  <sheetData>
    <row r="1" spans="1:11">
      <c r="A1" s="1"/>
      <c r="B1" s="152"/>
      <c r="C1" s="152"/>
      <c r="D1" s="152"/>
      <c r="E1" s="152"/>
      <c r="F1" s="152"/>
      <c r="G1" s="152"/>
      <c r="H1" s="152"/>
      <c r="I1" s="152"/>
      <c r="J1" s="152"/>
      <c r="K1" s="1"/>
    </row>
    <row r="2" spans="1:11">
      <c r="A2" s="1"/>
      <c r="B2" s="293" t="s">
        <v>17</v>
      </c>
      <c r="C2" s="293"/>
      <c r="D2" s="293"/>
      <c r="E2" s="293"/>
      <c r="F2" s="293"/>
      <c r="G2" s="293"/>
      <c r="H2" s="293"/>
      <c r="I2" s="293"/>
      <c r="J2" s="293"/>
      <c r="K2" s="1"/>
    </row>
    <row r="3" spans="1:11" ht="15.75" thickBot="1">
      <c r="A3" s="1"/>
      <c r="B3" s="152"/>
      <c r="C3" s="152"/>
      <c r="D3" s="152"/>
      <c r="E3" s="152"/>
      <c r="F3" s="152"/>
      <c r="G3" s="152"/>
      <c r="H3" s="152"/>
      <c r="I3" s="152"/>
      <c r="J3" s="152"/>
      <c r="K3" s="1"/>
    </row>
    <row r="4" spans="1:11">
      <c r="A4" s="1"/>
      <c r="B4" s="294" t="s">
        <v>18</v>
      </c>
      <c r="C4" s="295"/>
      <c r="D4" s="295"/>
      <c r="E4" s="295"/>
      <c r="F4" s="295"/>
      <c r="G4" s="295"/>
      <c r="H4" s="295"/>
      <c r="I4" s="295"/>
      <c r="J4" s="296"/>
      <c r="K4" s="1"/>
    </row>
    <row r="5" spans="1:11">
      <c r="A5" s="1"/>
      <c r="B5" s="297"/>
      <c r="C5" s="298"/>
      <c r="D5" s="298"/>
      <c r="E5" s="298"/>
      <c r="F5" s="298"/>
      <c r="G5" s="298"/>
      <c r="H5" s="298"/>
      <c r="I5" s="298"/>
      <c r="J5" s="299"/>
      <c r="K5" s="1"/>
    </row>
    <row r="6" spans="1:11">
      <c r="A6" s="1"/>
      <c r="B6" s="297"/>
      <c r="C6" s="298"/>
      <c r="D6" s="298"/>
      <c r="E6" s="298"/>
      <c r="F6" s="298"/>
      <c r="G6" s="298"/>
      <c r="H6" s="298"/>
      <c r="I6" s="298"/>
      <c r="J6" s="299"/>
      <c r="K6" s="1"/>
    </row>
    <row r="7" spans="1:11" ht="15.75" thickBot="1">
      <c r="A7" s="1"/>
      <c r="B7" s="300"/>
      <c r="C7" s="301"/>
      <c r="D7" s="301"/>
      <c r="E7" s="301"/>
      <c r="F7" s="301"/>
      <c r="G7" s="301"/>
      <c r="H7" s="301"/>
      <c r="I7" s="301"/>
      <c r="J7" s="302"/>
      <c r="K7" s="1"/>
    </row>
    <row r="8" spans="1:11" ht="15.75" thickBot="1">
      <c r="A8" s="1"/>
      <c r="B8" s="152"/>
      <c r="C8" s="152"/>
      <c r="D8" s="152"/>
      <c r="E8" s="152"/>
      <c r="F8" s="152"/>
      <c r="G8" s="152"/>
      <c r="H8" s="152"/>
      <c r="I8" s="152"/>
      <c r="J8" s="152"/>
      <c r="K8" s="1"/>
    </row>
    <row r="9" spans="1:11">
      <c r="A9" s="1"/>
      <c r="B9" s="294" t="s">
        <v>19</v>
      </c>
      <c r="C9" s="295"/>
      <c r="D9" s="295"/>
      <c r="E9" s="295"/>
      <c r="F9" s="295"/>
      <c r="G9" s="295"/>
      <c r="H9" s="295"/>
      <c r="I9" s="295"/>
      <c r="J9" s="296"/>
      <c r="K9" s="1"/>
    </row>
    <row r="10" spans="1:11">
      <c r="A10" s="1"/>
      <c r="B10" s="297"/>
      <c r="C10" s="298"/>
      <c r="D10" s="298"/>
      <c r="E10" s="298"/>
      <c r="F10" s="298"/>
      <c r="G10" s="298"/>
      <c r="H10" s="298"/>
      <c r="I10" s="298"/>
      <c r="J10" s="299"/>
      <c r="K10" s="1"/>
    </row>
    <row r="11" spans="1:11">
      <c r="A11" s="1"/>
      <c r="B11" s="297"/>
      <c r="C11" s="298"/>
      <c r="D11" s="298"/>
      <c r="E11" s="298"/>
      <c r="F11" s="298"/>
      <c r="G11" s="298"/>
      <c r="H11" s="298"/>
      <c r="I11" s="298"/>
      <c r="J11" s="299"/>
      <c r="K11" s="1"/>
    </row>
    <row r="12" spans="1:11">
      <c r="A12" s="1"/>
      <c r="B12" s="297"/>
      <c r="C12" s="298"/>
      <c r="D12" s="298"/>
      <c r="E12" s="298"/>
      <c r="F12" s="298"/>
      <c r="G12" s="298"/>
      <c r="H12" s="298"/>
      <c r="I12" s="298"/>
      <c r="J12" s="299"/>
      <c r="K12" s="1"/>
    </row>
    <row r="13" spans="1:11">
      <c r="A13" s="1"/>
      <c r="B13" s="297"/>
      <c r="C13" s="298"/>
      <c r="D13" s="298"/>
      <c r="E13" s="298"/>
      <c r="F13" s="298"/>
      <c r="G13" s="298"/>
      <c r="H13" s="298"/>
      <c r="I13" s="298"/>
      <c r="J13" s="299"/>
      <c r="K13" s="1"/>
    </row>
    <row r="14" spans="1:11">
      <c r="A14" s="1"/>
      <c r="B14" s="297"/>
      <c r="C14" s="298"/>
      <c r="D14" s="298"/>
      <c r="E14" s="298"/>
      <c r="F14" s="298"/>
      <c r="G14" s="298"/>
      <c r="H14" s="298"/>
      <c r="I14" s="298"/>
      <c r="J14" s="299"/>
      <c r="K14" s="1"/>
    </row>
    <row r="15" spans="1:11" ht="15.75" thickBot="1">
      <c r="A15" s="1"/>
      <c r="B15" s="300"/>
      <c r="C15" s="301"/>
      <c r="D15" s="301"/>
      <c r="E15" s="301"/>
      <c r="F15" s="301"/>
      <c r="G15" s="301"/>
      <c r="H15" s="301"/>
      <c r="I15" s="301"/>
      <c r="J15" s="302"/>
      <c r="K15" s="1"/>
    </row>
    <row r="16" spans="1:11" ht="15.75" thickBot="1">
      <c r="A16" s="1"/>
      <c r="B16" s="152"/>
      <c r="C16" s="152"/>
      <c r="D16" s="152"/>
      <c r="E16" s="152"/>
      <c r="F16" s="152"/>
      <c r="G16" s="152"/>
      <c r="H16" s="152"/>
      <c r="I16" s="152"/>
      <c r="J16" s="152"/>
      <c r="K16" s="1"/>
    </row>
    <row r="17" spans="1:11">
      <c r="A17" s="1"/>
      <c r="B17" s="294" t="s">
        <v>20</v>
      </c>
      <c r="C17" s="295"/>
      <c r="D17" s="295"/>
      <c r="E17" s="295"/>
      <c r="F17" s="295"/>
      <c r="G17" s="295"/>
      <c r="H17" s="295"/>
      <c r="I17" s="295"/>
      <c r="J17" s="296"/>
      <c r="K17" s="1"/>
    </row>
    <row r="18" spans="1:11">
      <c r="A18" s="1"/>
      <c r="B18" s="297"/>
      <c r="C18" s="298"/>
      <c r="D18" s="298"/>
      <c r="E18" s="298"/>
      <c r="F18" s="298"/>
      <c r="G18" s="298"/>
      <c r="H18" s="298"/>
      <c r="I18" s="298"/>
      <c r="J18" s="299"/>
      <c r="K18" s="1"/>
    </row>
    <row r="19" spans="1:11">
      <c r="A19" s="1"/>
      <c r="B19" s="297"/>
      <c r="C19" s="298"/>
      <c r="D19" s="298"/>
      <c r="E19" s="298"/>
      <c r="F19" s="298"/>
      <c r="G19" s="298"/>
      <c r="H19" s="298"/>
      <c r="I19" s="298"/>
      <c r="J19" s="299"/>
      <c r="K19" s="1"/>
    </row>
    <row r="20" spans="1:11" ht="15.75" thickBot="1">
      <c r="A20" s="1"/>
      <c r="B20" s="300"/>
      <c r="C20" s="301"/>
      <c r="D20" s="301"/>
      <c r="E20" s="301"/>
      <c r="F20" s="301"/>
      <c r="G20" s="301"/>
      <c r="H20" s="301"/>
      <c r="I20" s="301"/>
      <c r="J20" s="302"/>
      <c r="K20" s="1"/>
    </row>
    <row r="21" spans="1:11" ht="15.75" thickBot="1">
      <c r="A21" s="1"/>
      <c r="B21" s="152"/>
      <c r="C21" s="152"/>
      <c r="D21" s="152"/>
      <c r="E21" s="152"/>
      <c r="F21" s="152"/>
      <c r="G21" s="152"/>
      <c r="H21" s="152"/>
      <c r="I21" s="152"/>
      <c r="J21" s="152"/>
      <c r="K21" s="1"/>
    </row>
    <row r="22" spans="1:11">
      <c r="A22" s="1"/>
      <c r="B22" s="294" t="s">
        <v>21</v>
      </c>
      <c r="C22" s="295"/>
      <c r="D22" s="295"/>
      <c r="E22" s="295"/>
      <c r="F22" s="295"/>
      <c r="G22" s="295"/>
      <c r="H22" s="295"/>
      <c r="I22" s="295"/>
      <c r="J22" s="296"/>
      <c r="K22" s="1"/>
    </row>
    <row r="23" spans="1:11">
      <c r="A23" s="1"/>
      <c r="B23" s="297"/>
      <c r="C23" s="298"/>
      <c r="D23" s="298"/>
      <c r="E23" s="298"/>
      <c r="F23" s="298"/>
      <c r="G23" s="298"/>
      <c r="H23" s="298"/>
      <c r="I23" s="298"/>
      <c r="J23" s="299"/>
      <c r="K23" s="1"/>
    </row>
    <row r="24" spans="1:11">
      <c r="A24" s="1"/>
      <c r="B24" s="297"/>
      <c r="C24" s="298"/>
      <c r="D24" s="298"/>
      <c r="E24" s="298"/>
      <c r="F24" s="298"/>
      <c r="G24" s="298"/>
      <c r="H24" s="298"/>
      <c r="I24" s="298"/>
      <c r="J24" s="299"/>
      <c r="K24" s="1"/>
    </row>
    <row r="25" spans="1:11">
      <c r="A25" s="1"/>
      <c r="B25" s="297"/>
      <c r="C25" s="298"/>
      <c r="D25" s="298"/>
      <c r="E25" s="298"/>
      <c r="F25" s="298"/>
      <c r="G25" s="298"/>
      <c r="H25" s="298"/>
      <c r="I25" s="298"/>
      <c r="J25" s="299"/>
      <c r="K25" s="1"/>
    </row>
    <row r="26" spans="1:11">
      <c r="A26" s="1"/>
      <c r="B26" s="297"/>
      <c r="C26" s="298"/>
      <c r="D26" s="298"/>
      <c r="E26" s="298"/>
      <c r="F26" s="298"/>
      <c r="G26" s="298"/>
      <c r="H26" s="298"/>
      <c r="I26" s="298"/>
      <c r="J26" s="299"/>
      <c r="K26" s="1"/>
    </row>
    <row r="27" spans="1:11">
      <c r="A27" s="1"/>
      <c r="B27" s="297"/>
      <c r="C27" s="298"/>
      <c r="D27" s="298"/>
      <c r="E27" s="298"/>
      <c r="F27" s="298"/>
      <c r="G27" s="298"/>
      <c r="H27" s="298"/>
      <c r="I27" s="298"/>
      <c r="J27" s="299"/>
      <c r="K27" s="1"/>
    </row>
    <row r="28" spans="1:11">
      <c r="A28" s="1"/>
      <c r="B28" s="297"/>
      <c r="C28" s="298"/>
      <c r="D28" s="298"/>
      <c r="E28" s="298"/>
      <c r="F28" s="298"/>
      <c r="G28" s="298"/>
      <c r="H28" s="298"/>
      <c r="I28" s="298"/>
      <c r="J28" s="299"/>
      <c r="K28" s="1"/>
    </row>
    <row r="29" spans="1:11">
      <c r="A29" s="1"/>
      <c r="B29" s="297"/>
      <c r="C29" s="298"/>
      <c r="D29" s="298"/>
      <c r="E29" s="298"/>
      <c r="F29" s="298"/>
      <c r="G29" s="298"/>
      <c r="H29" s="298"/>
      <c r="I29" s="298"/>
      <c r="J29" s="299"/>
      <c r="K29" s="1"/>
    </row>
    <row r="30" spans="1:11" ht="15.75" thickBot="1">
      <c r="A30" s="1"/>
      <c r="B30" s="300"/>
      <c r="C30" s="301"/>
      <c r="D30" s="301"/>
      <c r="E30" s="301"/>
      <c r="F30" s="301"/>
      <c r="G30" s="301"/>
      <c r="H30" s="301"/>
      <c r="I30" s="301"/>
      <c r="J30" s="302"/>
      <c r="K30" s="1"/>
    </row>
    <row r="31" spans="1:11">
      <c r="A31" s="1"/>
      <c r="B31" s="152"/>
      <c r="C31" s="152"/>
      <c r="D31" s="152"/>
      <c r="E31" s="152"/>
      <c r="F31" s="152"/>
      <c r="G31" s="152"/>
      <c r="H31" s="152"/>
      <c r="I31" s="152"/>
      <c r="J31" s="152"/>
      <c r="K31" s="1"/>
    </row>
    <row r="32" spans="1:11">
      <c r="B32" s="144"/>
      <c r="C32" s="144"/>
      <c r="D32" s="144"/>
      <c r="E32" s="144"/>
      <c r="F32" s="144"/>
      <c r="G32" s="144"/>
      <c r="H32" s="144"/>
      <c r="I32" s="144"/>
      <c r="J32" s="144"/>
    </row>
    <row r="33" spans="2:10">
      <c r="B33" s="144"/>
      <c r="C33" s="144"/>
      <c r="D33" s="144"/>
      <c r="E33" s="144"/>
      <c r="F33" s="144"/>
      <c r="G33" s="144"/>
      <c r="H33" s="144"/>
      <c r="I33" s="144"/>
      <c r="J33" s="144"/>
    </row>
    <row r="34" spans="2:10">
      <c r="B34" s="144"/>
      <c r="C34" s="144"/>
      <c r="D34" s="144"/>
      <c r="E34" s="144"/>
      <c r="F34" s="144"/>
      <c r="G34" s="144"/>
      <c r="H34" s="144"/>
      <c r="I34" s="144"/>
      <c r="J34" s="144"/>
    </row>
    <row r="35" spans="2:10">
      <c r="B35" s="144"/>
      <c r="C35" s="144"/>
      <c r="D35" s="144"/>
      <c r="E35" s="144"/>
      <c r="F35" s="144"/>
      <c r="G35" s="144"/>
      <c r="H35" s="144"/>
      <c r="I35" s="144"/>
      <c r="J35" s="144"/>
    </row>
    <row r="36" spans="2:10">
      <c r="B36" s="144"/>
      <c r="C36" s="144"/>
      <c r="D36" s="144"/>
      <c r="E36" s="144"/>
      <c r="F36" s="144"/>
      <c r="G36" s="144"/>
      <c r="H36" s="144"/>
      <c r="I36" s="144"/>
      <c r="J36" s="144"/>
    </row>
    <row r="37" spans="2:10">
      <c r="B37" s="144"/>
      <c r="C37" s="144"/>
      <c r="D37" s="144"/>
      <c r="E37" s="144"/>
      <c r="F37" s="144"/>
      <c r="G37" s="144"/>
      <c r="H37" s="144"/>
      <c r="I37" s="144"/>
      <c r="J37" s="144"/>
    </row>
    <row r="38" spans="2:10">
      <c r="B38" s="144"/>
      <c r="C38" s="144"/>
      <c r="D38" s="144"/>
      <c r="E38" s="144"/>
      <c r="F38" s="144"/>
      <c r="G38" s="144"/>
      <c r="H38" s="144"/>
      <c r="I38" s="144"/>
      <c r="J38" s="144"/>
    </row>
    <row r="39" spans="2:10">
      <c r="B39" s="144"/>
      <c r="C39" s="144"/>
      <c r="D39" s="144"/>
      <c r="E39" s="144"/>
      <c r="F39" s="144"/>
      <c r="G39" s="144"/>
      <c r="H39" s="144"/>
      <c r="I39" s="144"/>
      <c r="J39" s="14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94" zoomScaleNormal="94" workbookViewId="0">
      <selection activeCell="D7" sqref="D7:E7"/>
    </sheetView>
  </sheetViews>
  <sheetFormatPr baseColWidth="10" defaultColWidth="10.42578125" defaultRowHeight="14.25"/>
  <cols>
    <col min="1" max="1" width="53.28515625" style="229" customWidth="1"/>
    <col min="2" max="2" width="15.42578125" style="230" customWidth="1"/>
    <col min="3" max="3" width="72.140625" style="197" customWidth="1"/>
    <col min="4" max="4" width="24.140625" style="230" customWidth="1"/>
    <col min="5" max="5" width="55.85546875" style="197" customWidth="1"/>
    <col min="6" max="6" width="4.7109375" style="197" customWidth="1"/>
    <col min="7" max="16384" width="10.42578125" style="197"/>
  </cols>
  <sheetData>
    <row r="1" spans="1:8" ht="80.099999999999994" customHeight="1">
      <c r="A1" s="195"/>
      <c r="B1" s="308" t="s">
        <v>22</v>
      </c>
      <c r="C1" s="308"/>
      <c r="D1" s="308"/>
      <c r="E1" s="195"/>
      <c r="F1" s="196"/>
      <c r="G1" s="196"/>
      <c r="H1" s="196"/>
    </row>
    <row r="2" spans="1:8" ht="54.75" customHeight="1">
      <c r="A2" s="198" t="s">
        <v>23</v>
      </c>
      <c r="B2" s="309" t="s">
        <v>5</v>
      </c>
      <c r="C2" s="310"/>
      <c r="D2" s="199" t="s">
        <v>25</v>
      </c>
      <c r="E2" s="200" t="s">
        <v>503</v>
      </c>
    </row>
    <row r="3" spans="1:8" ht="16.7" customHeight="1">
      <c r="A3" s="201"/>
      <c r="B3" s="202"/>
      <c r="C3" s="202"/>
      <c r="D3" s="203"/>
      <c r="E3" s="202"/>
    </row>
    <row r="4" spans="1:8" ht="54.75" customHeight="1">
      <c r="A4" s="198" t="s">
        <v>27</v>
      </c>
      <c r="B4" s="311" t="s">
        <v>504</v>
      </c>
      <c r="C4" s="312"/>
      <c r="D4" s="312"/>
      <c r="E4" s="312"/>
    </row>
    <row r="5" spans="1:8" ht="13.35" customHeight="1">
      <c r="A5" s="204"/>
      <c r="B5" s="205"/>
      <c r="D5" s="203"/>
      <c r="E5" s="203"/>
    </row>
    <row r="6" spans="1:8" ht="21" customHeight="1">
      <c r="A6" s="313" t="s">
        <v>28</v>
      </c>
      <c r="B6" s="307" t="s">
        <v>29</v>
      </c>
      <c r="C6" s="307"/>
      <c r="D6" s="307" t="s">
        <v>30</v>
      </c>
      <c r="E6" s="307"/>
    </row>
    <row r="7" spans="1:8" ht="115.5" customHeight="1">
      <c r="A7" s="313"/>
      <c r="B7" s="314" t="s">
        <v>265</v>
      </c>
      <c r="C7" s="315"/>
      <c r="D7" s="316" t="s">
        <v>31</v>
      </c>
      <c r="E7" s="316"/>
    </row>
    <row r="8" spans="1:8" ht="21" customHeight="1">
      <c r="A8" s="204"/>
      <c r="B8" s="205"/>
      <c r="D8" s="203"/>
      <c r="E8" s="203"/>
    </row>
    <row r="9" spans="1:8" ht="20.100000000000001" customHeight="1">
      <c r="A9" s="303" t="s">
        <v>32</v>
      </c>
      <c r="B9" s="303"/>
      <c r="C9" s="303"/>
      <c r="D9" s="303"/>
      <c r="E9" s="303"/>
    </row>
    <row r="10" spans="1:8" ht="20.100000000000001" customHeight="1">
      <c r="A10" s="206" t="s">
        <v>33</v>
      </c>
      <c r="B10" s="206" t="s">
        <v>34</v>
      </c>
      <c r="C10" s="206" t="s">
        <v>35</v>
      </c>
      <c r="D10" s="206" t="s">
        <v>36</v>
      </c>
      <c r="E10" s="206" t="s">
        <v>37</v>
      </c>
    </row>
    <row r="11" spans="1:8" s="210" customFormat="1" ht="118.5" customHeight="1">
      <c r="A11" s="304" t="s">
        <v>38</v>
      </c>
      <c r="B11" s="207">
        <v>1</v>
      </c>
      <c r="C11" s="208" t="s">
        <v>39</v>
      </c>
      <c r="D11" s="209">
        <v>1</v>
      </c>
      <c r="E11" s="208" t="s">
        <v>40</v>
      </c>
    </row>
    <row r="12" spans="1:8" s="210" customFormat="1" ht="113.25" customHeight="1">
      <c r="A12" s="304"/>
      <c r="B12" s="207">
        <v>2</v>
      </c>
      <c r="C12" s="208" t="s">
        <v>41</v>
      </c>
      <c r="D12" s="209"/>
      <c r="E12" s="208"/>
    </row>
    <row r="13" spans="1:8" ht="80.099999999999994" customHeight="1">
      <c r="A13" s="305" t="s">
        <v>42</v>
      </c>
      <c r="B13" s="211">
        <v>3</v>
      </c>
      <c r="C13" s="212" t="s">
        <v>43</v>
      </c>
      <c r="D13" s="211">
        <v>2</v>
      </c>
      <c r="E13" s="212" t="s">
        <v>44</v>
      </c>
    </row>
    <row r="14" spans="1:8" ht="80.099999999999994" customHeight="1">
      <c r="A14" s="305"/>
      <c r="B14" s="211">
        <v>4</v>
      </c>
      <c r="C14" s="212" t="s">
        <v>45</v>
      </c>
      <c r="D14" s="211"/>
      <c r="E14" s="212"/>
    </row>
    <row r="15" spans="1:8" ht="80.099999999999994" customHeight="1">
      <c r="A15" s="305"/>
      <c r="B15" s="211">
        <v>5</v>
      </c>
      <c r="C15" s="212" t="s">
        <v>46</v>
      </c>
      <c r="D15" s="211"/>
      <c r="E15" s="212"/>
    </row>
    <row r="16" spans="1:8" ht="80.099999999999994" customHeight="1">
      <c r="A16" s="306" t="s">
        <v>47</v>
      </c>
      <c r="B16" s="211">
        <v>6</v>
      </c>
      <c r="C16" s="212" t="s">
        <v>48</v>
      </c>
      <c r="D16" s="211">
        <v>3</v>
      </c>
      <c r="E16" s="208" t="s">
        <v>49</v>
      </c>
    </row>
    <row r="17" spans="1:10" ht="80.099999999999994" customHeight="1">
      <c r="A17" s="306"/>
      <c r="B17" s="211">
        <v>7</v>
      </c>
      <c r="C17" s="212" t="s">
        <v>50</v>
      </c>
      <c r="D17" s="211">
        <v>4</v>
      </c>
      <c r="E17" s="208" t="s">
        <v>51</v>
      </c>
    </row>
    <row r="18" spans="1:10" ht="80.099999999999994" customHeight="1">
      <c r="A18" s="306"/>
      <c r="B18" s="211">
        <v>8</v>
      </c>
      <c r="C18" s="212" t="s">
        <v>52</v>
      </c>
      <c r="D18" s="211"/>
      <c r="E18" s="213"/>
    </row>
    <row r="19" spans="1:10" ht="80.099999999999994" customHeight="1">
      <c r="A19" s="306"/>
      <c r="B19" s="211">
        <v>9</v>
      </c>
      <c r="C19" s="212" t="s">
        <v>53</v>
      </c>
      <c r="D19" s="211"/>
      <c r="E19" s="212"/>
    </row>
    <row r="20" spans="1:10" ht="80.099999999999994" customHeight="1">
      <c r="A20" s="306"/>
      <c r="B20" s="211">
        <v>10</v>
      </c>
      <c r="C20" s="212" t="s">
        <v>54</v>
      </c>
      <c r="D20" s="211"/>
      <c r="E20" s="208"/>
      <c r="J20" s="214"/>
    </row>
    <row r="21" spans="1:10" ht="80.099999999999994" customHeight="1">
      <c r="A21" s="306"/>
      <c r="B21" s="211">
        <v>11</v>
      </c>
      <c r="C21" s="212" t="s">
        <v>55</v>
      </c>
      <c r="D21" s="211"/>
      <c r="E21" s="212"/>
      <c r="J21" s="214"/>
    </row>
    <row r="22" spans="1:10" ht="80.099999999999994" customHeight="1">
      <c r="A22" s="306"/>
      <c r="B22" s="211">
        <v>12</v>
      </c>
      <c r="C22" s="212" t="s">
        <v>56</v>
      </c>
      <c r="D22" s="211"/>
      <c r="E22" s="212"/>
      <c r="J22" s="214"/>
    </row>
    <row r="23" spans="1:10" ht="80.099999999999994" customHeight="1">
      <c r="A23" s="306" t="s">
        <v>57</v>
      </c>
      <c r="B23" s="211">
        <v>13</v>
      </c>
      <c r="C23" s="208" t="s">
        <v>58</v>
      </c>
      <c r="D23" s="207">
        <v>5</v>
      </c>
      <c r="E23" s="208" t="s">
        <v>59</v>
      </c>
    </row>
    <row r="24" spans="1:10" ht="80.099999999999994" customHeight="1">
      <c r="A24" s="306"/>
      <c r="B24" s="211">
        <v>14</v>
      </c>
      <c r="C24" s="208" t="s">
        <v>60</v>
      </c>
      <c r="D24" s="207">
        <v>6</v>
      </c>
      <c r="E24" s="208" t="s">
        <v>61</v>
      </c>
    </row>
    <row r="25" spans="1:10" ht="80.099999999999994" customHeight="1">
      <c r="A25" s="306"/>
      <c r="B25" s="211">
        <v>15</v>
      </c>
      <c r="C25" s="208" t="s">
        <v>62</v>
      </c>
      <c r="D25" s="207">
        <v>7</v>
      </c>
      <c r="E25" s="208" t="s">
        <v>63</v>
      </c>
    </row>
    <row r="26" spans="1:10" ht="80.099999999999994" customHeight="1">
      <c r="A26" s="306"/>
      <c r="B26" s="211">
        <v>16</v>
      </c>
      <c r="C26" s="208" t="s">
        <v>64</v>
      </c>
      <c r="D26" s="207"/>
      <c r="E26" s="208"/>
    </row>
    <row r="27" spans="1:10" ht="174.6" customHeight="1">
      <c r="A27" s="215" t="s">
        <v>65</v>
      </c>
      <c r="B27" s="211">
        <v>17</v>
      </c>
      <c r="C27" s="208" t="s">
        <v>66</v>
      </c>
      <c r="D27" s="207">
        <v>8</v>
      </c>
      <c r="E27" s="208" t="s">
        <v>67</v>
      </c>
    </row>
    <row r="28" spans="1:10" ht="48.75" customHeight="1">
      <c r="A28" s="306" t="s">
        <v>68</v>
      </c>
      <c r="B28" s="211">
        <v>18</v>
      </c>
      <c r="C28" s="216" t="s">
        <v>69</v>
      </c>
      <c r="D28" s="211"/>
      <c r="E28" s="212"/>
    </row>
    <row r="29" spans="1:10" ht="87" customHeight="1">
      <c r="A29" s="306"/>
      <c r="B29" s="211">
        <v>19</v>
      </c>
      <c r="C29" s="216" t="s">
        <v>70</v>
      </c>
      <c r="D29" s="211"/>
      <c r="E29" s="212"/>
    </row>
    <row r="30" spans="1:10" ht="20.100000000000001" customHeight="1">
      <c r="A30" s="303" t="s">
        <v>71</v>
      </c>
      <c r="B30" s="303"/>
      <c r="C30" s="303"/>
      <c r="D30" s="303"/>
      <c r="E30" s="303"/>
    </row>
    <row r="31" spans="1:10" ht="20.100000000000001" customHeight="1">
      <c r="A31" s="206" t="s">
        <v>33</v>
      </c>
      <c r="B31" s="206" t="s">
        <v>34</v>
      </c>
      <c r="C31" s="206" t="s">
        <v>72</v>
      </c>
      <c r="D31" s="206" t="s">
        <v>36</v>
      </c>
      <c r="E31" s="206" t="s">
        <v>73</v>
      </c>
    </row>
    <row r="32" spans="1:10" ht="98.45" customHeight="1">
      <c r="A32" s="306" t="s">
        <v>74</v>
      </c>
      <c r="B32" s="207">
        <v>1</v>
      </c>
      <c r="C32" s="208" t="s">
        <v>75</v>
      </c>
      <c r="D32" s="207">
        <v>1</v>
      </c>
      <c r="E32" s="208" t="s">
        <v>76</v>
      </c>
    </row>
    <row r="33" spans="1:5" ht="81" customHeight="1">
      <c r="A33" s="306"/>
      <c r="B33" s="207">
        <v>2</v>
      </c>
      <c r="C33" s="208" t="s">
        <v>77</v>
      </c>
      <c r="D33" s="207">
        <v>2</v>
      </c>
      <c r="E33" s="208" t="s">
        <v>78</v>
      </c>
    </row>
    <row r="34" spans="1:5" ht="92.1" customHeight="1">
      <c r="A34" s="306"/>
      <c r="B34" s="207"/>
      <c r="C34" s="208"/>
      <c r="D34" s="207">
        <v>3</v>
      </c>
      <c r="E34" s="208" t="s">
        <v>79</v>
      </c>
    </row>
    <row r="35" spans="1:5" ht="68.25" customHeight="1">
      <c r="A35" s="306"/>
      <c r="B35" s="207"/>
      <c r="C35" s="208"/>
      <c r="D35" s="207">
        <v>4</v>
      </c>
      <c r="E35" s="208" t="s">
        <v>80</v>
      </c>
    </row>
    <row r="36" spans="1:5" ht="68.25" customHeight="1">
      <c r="A36" s="306"/>
      <c r="B36" s="207"/>
      <c r="C36" s="210"/>
      <c r="D36" s="207">
        <v>5</v>
      </c>
      <c r="E36" s="208" t="s">
        <v>81</v>
      </c>
    </row>
    <row r="37" spans="1:5" ht="41.45" customHeight="1">
      <c r="A37" s="306"/>
      <c r="B37" s="207"/>
      <c r="C37" s="216"/>
      <c r="D37" s="207">
        <v>6</v>
      </c>
      <c r="E37" s="208" t="s">
        <v>82</v>
      </c>
    </row>
    <row r="38" spans="1:5" ht="49.5" customHeight="1">
      <c r="A38" s="306"/>
      <c r="B38" s="207"/>
      <c r="C38" s="216"/>
      <c r="D38" s="207">
        <v>7</v>
      </c>
      <c r="E38" s="216" t="s">
        <v>83</v>
      </c>
    </row>
    <row r="39" spans="1:5" ht="49.5" customHeight="1">
      <c r="A39" s="306" t="s">
        <v>84</v>
      </c>
      <c r="B39" s="207">
        <v>3</v>
      </c>
      <c r="C39" s="216" t="s">
        <v>85</v>
      </c>
      <c r="D39" s="207">
        <v>8</v>
      </c>
      <c r="E39" s="216" t="s">
        <v>86</v>
      </c>
    </row>
    <row r="40" spans="1:5" ht="49.5" customHeight="1">
      <c r="A40" s="306"/>
      <c r="B40" s="207"/>
      <c r="C40" s="216"/>
      <c r="D40" s="207">
        <v>9</v>
      </c>
      <c r="E40" s="216" t="s">
        <v>87</v>
      </c>
    </row>
    <row r="41" spans="1:5" s="217" customFormat="1" ht="68.25" customHeight="1">
      <c r="A41" s="306"/>
      <c r="B41" s="207"/>
      <c r="C41" s="216"/>
      <c r="D41" s="207">
        <v>10</v>
      </c>
      <c r="E41" s="216" t="s">
        <v>88</v>
      </c>
    </row>
    <row r="42" spans="1:5" s="217" customFormat="1" ht="78.75" customHeight="1">
      <c r="A42" s="306"/>
      <c r="B42" s="207"/>
      <c r="C42" s="218"/>
      <c r="D42" s="207">
        <v>11</v>
      </c>
      <c r="E42" s="216" t="s">
        <v>89</v>
      </c>
    </row>
    <row r="43" spans="1:5" s="217" customFormat="1" ht="42.75">
      <c r="A43" s="306" t="s">
        <v>90</v>
      </c>
      <c r="B43" s="207">
        <v>4</v>
      </c>
      <c r="C43" s="208" t="s">
        <v>91</v>
      </c>
      <c r="D43" s="207">
        <v>12</v>
      </c>
      <c r="E43" s="219" t="s">
        <v>92</v>
      </c>
    </row>
    <row r="44" spans="1:5" s="217" customFormat="1" ht="55.5" customHeight="1">
      <c r="A44" s="306"/>
      <c r="B44" s="207">
        <v>5</v>
      </c>
      <c r="C44" s="208" t="s">
        <v>93</v>
      </c>
      <c r="D44" s="207"/>
      <c r="E44" s="208"/>
    </row>
    <row r="45" spans="1:5" s="217" customFormat="1" ht="42.75">
      <c r="A45" s="306"/>
      <c r="B45" s="207">
        <v>6</v>
      </c>
      <c r="C45" s="208" t="s">
        <v>94</v>
      </c>
      <c r="D45" s="207">
        <v>13</v>
      </c>
      <c r="E45" s="208" t="s">
        <v>95</v>
      </c>
    </row>
    <row r="46" spans="1:5" s="217" customFormat="1" ht="61.5" customHeight="1">
      <c r="A46" s="306"/>
      <c r="B46" s="207">
        <v>7</v>
      </c>
      <c r="C46" s="208" t="s">
        <v>96</v>
      </c>
      <c r="D46" s="207">
        <v>14</v>
      </c>
      <c r="E46" s="208" t="s">
        <v>97</v>
      </c>
    </row>
    <row r="47" spans="1:5" ht="71.25" customHeight="1">
      <c r="A47" s="306"/>
      <c r="B47" s="207">
        <v>8</v>
      </c>
      <c r="C47" s="219" t="s">
        <v>98</v>
      </c>
      <c r="D47" s="207">
        <v>15</v>
      </c>
      <c r="E47" s="208" t="s">
        <v>99</v>
      </c>
    </row>
    <row r="48" spans="1:5" ht="105" customHeight="1">
      <c r="A48" s="306"/>
      <c r="B48" s="207">
        <v>9</v>
      </c>
      <c r="C48" s="208" t="s">
        <v>100</v>
      </c>
      <c r="D48" s="207">
        <v>16</v>
      </c>
      <c r="E48" s="208" t="s">
        <v>101</v>
      </c>
    </row>
    <row r="49" spans="1:5" ht="75.599999999999994" customHeight="1">
      <c r="A49" s="306" t="s">
        <v>102</v>
      </c>
      <c r="B49" s="207">
        <v>10</v>
      </c>
      <c r="C49" s="208" t="s">
        <v>103</v>
      </c>
      <c r="D49" s="207">
        <v>17</v>
      </c>
      <c r="E49" s="208" t="s">
        <v>104</v>
      </c>
    </row>
    <row r="50" spans="1:5" ht="62.45" customHeight="1">
      <c r="A50" s="306"/>
      <c r="B50" s="207">
        <v>11</v>
      </c>
      <c r="C50" s="208" t="s">
        <v>105</v>
      </c>
      <c r="D50" s="209">
        <v>18</v>
      </c>
      <c r="E50" s="208" t="s">
        <v>106</v>
      </c>
    </row>
    <row r="51" spans="1:5" ht="28.5">
      <c r="A51" s="306"/>
      <c r="B51" s="207">
        <v>12</v>
      </c>
      <c r="C51" s="208" t="s">
        <v>107</v>
      </c>
      <c r="D51" s="209">
        <v>19</v>
      </c>
      <c r="E51" s="208" t="s">
        <v>108</v>
      </c>
    </row>
    <row r="52" spans="1:5" ht="57">
      <c r="A52" s="306" t="s">
        <v>109</v>
      </c>
      <c r="B52" s="207">
        <v>13</v>
      </c>
      <c r="C52" s="208" t="s">
        <v>110</v>
      </c>
      <c r="D52" s="209">
        <v>20</v>
      </c>
      <c r="E52" s="219" t="s">
        <v>111</v>
      </c>
    </row>
    <row r="53" spans="1:5" ht="28.5">
      <c r="A53" s="306"/>
      <c r="B53" s="207">
        <v>14</v>
      </c>
      <c r="C53" s="208" t="s">
        <v>112</v>
      </c>
      <c r="D53" s="209">
        <v>21</v>
      </c>
      <c r="E53" s="219" t="s">
        <v>113</v>
      </c>
    </row>
    <row r="54" spans="1:5" ht="71.25">
      <c r="A54" s="306"/>
      <c r="B54" s="207">
        <v>15</v>
      </c>
      <c r="C54" s="208" t="s">
        <v>114</v>
      </c>
      <c r="D54" s="209"/>
      <c r="E54" s="219"/>
    </row>
    <row r="55" spans="1:5" ht="28.5">
      <c r="A55" s="306"/>
      <c r="B55" s="207">
        <v>16</v>
      </c>
      <c r="C55" s="208" t="s">
        <v>115</v>
      </c>
      <c r="D55" s="209"/>
      <c r="E55" s="219"/>
    </row>
    <row r="56" spans="1:5">
      <c r="A56" s="306"/>
      <c r="B56" s="207">
        <v>17</v>
      </c>
      <c r="C56" s="208" t="s">
        <v>116</v>
      </c>
      <c r="D56" s="209"/>
      <c r="E56" s="219"/>
    </row>
    <row r="57" spans="1:5" ht="28.5">
      <c r="A57" s="306"/>
      <c r="B57" s="207">
        <v>18</v>
      </c>
      <c r="C57" s="208" t="s">
        <v>117</v>
      </c>
      <c r="D57" s="209"/>
      <c r="E57" s="219"/>
    </row>
    <row r="58" spans="1:5">
      <c r="A58" s="306"/>
      <c r="B58" s="207">
        <v>19</v>
      </c>
      <c r="C58" s="208" t="s">
        <v>118</v>
      </c>
      <c r="D58" s="209"/>
      <c r="E58" s="219"/>
    </row>
    <row r="59" spans="1:5" ht="28.5">
      <c r="A59" s="306"/>
      <c r="B59" s="207">
        <v>20</v>
      </c>
      <c r="C59" s="208" t="s">
        <v>119</v>
      </c>
      <c r="D59" s="209"/>
      <c r="E59" s="219"/>
    </row>
    <row r="60" spans="1:5" ht="28.5">
      <c r="A60" s="306"/>
      <c r="B60" s="207">
        <v>21</v>
      </c>
      <c r="C60" s="208" t="s">
        <v>120</v>
      </c>
      <c r="D60" s="209"/>
      <c r="E60" s="219"/>
    </row>
    <row r="61" spans="1:5">
      <c r="A61" s="306"/>
      <c r="B61" s="207">
        <v>22</v>
      </c>
      <c r="C61" s="208" t="s">
        <v>121</v>
      </c>
      <c r="D61" s="209"/>
      <c r="E61" s="220"/>
    </row>
    <row r="62" spans="1:5" ht="57">
      <c r="A62" s="306" t="s">
        <v>122</v>
      </c>
      <c r="B62" s="207">
        <v>23</v>
      </c>
      <c r="C62" s="208" t="s">
        <v>123</v>
      </c>
      <c r="D62" s="209">
        <v>22</v>
      </c>
      <c r="E62" s="219" t="s">
        <v>124</v>
      </c>
    </row>
    <row r="63" spans="1:5" ht="42.75">
      <c r="A63" s="306"/>
      <c r="B63" s="207">
        <v>24</v>
      </c>
      <c r="C63" s="208" t="s">
        <v>125</v>
      </c>
      <c r="D63" s="209">
        <v>23</v>
      </c>
      <c r="E63" s="208" t="s">
        <v>126</v>
      </c>
    </row>
    <row r="64" spans="1:5">
      <c r="A64" s="306"/>
      <c r="B64" s="207">
        <v>25</v>
      </c>
      <c r="C64" s="208" t="s">
        <v>127</v>
      </c>
      <c r="D64" s="209"/>
      <c r="E64" s="219"/>
    </row>
    <row r="65" spans="1:10" ht="42.75">
      <c r="A65" s="317" t="s">
        <v>128</v>
      </c>
      <c r="B65" s="207">
        <v>26</v>
      </c>
      <c r="C65" s="208" t="s">
        <v>129</v>
      </c>
      <c r="D65" s="209">
        <v>24</v>
      </c>
      <c r="E65" s="219" t="s">
        <v>130</v>
      </c>
    </row>
    <row r="66" spans="1:10" ht="45" customHeight="1">
      <c r="A66" s="319"/>
      <c r="B66" s="207"/>
      <c r="C66" s="208"/>
      <c r="D66" s="209"/>
      <c r="E66" s="209"/>
    </row>
    <row r="67" spans="1:10" ht="77.099999999999994" customHeight="1">
      <c r="A67" s="306" t="s">
        <v>131</v>
      </c>
      <c r="B67" s="207">
        <v>27</v>
      </c>
      <c r="C67" s="208" t="s">
        <v>132</v>
      </c>
      <c r="D67" s="209">
        <v>25</v>
      </c>
      <c r="E67" s="208" t="s">
        <v>133</v>
      </c>
    </row>
    <row r="68" spans="1:10" ht="15.95" customHeight="1">
      <c r="A68" s="306"/>
      <c r="B68" s="207"/>
      <c r="C68" s="208"/>
      <c r="D68" s="209">
        <v>26</v>
      </c>
      <c r="E68" s="208" t="s">
        <v>134</v>
      </c>
    </row>
    <row r="69" spans="1:10" ht="50.1" customHeight="1">
      <c r="A69" s="306" t="s">
        <v>135</v>
      </c>
      <c r="B69" s="207">
        <v>28</v>
      </c>
      <c r="C69" s="219" t="s">
        <v>136</v>
      </c>
      <c r="D69" s="209">
        <v>27</v>
      </c>
      <c r="E69" s="219" t="s">
        <v>137</v>
      </c>
    </row>
    <row r="70" spans="1:10" ht="50.1" customHeight="1">
      <c r="A70" s="306"/>
      <c r="B70" s="207">
        <v>29</v>
      </c>
      <c r="C70" s="219" t="s">
        <v>138</v>
      </c>
      <c r="D70" s="209">
        <v>28</v>
      </c>
      <c r="E70" s="219" t="s">
        <v>139</v>
      </c>
    </row>
    <row r="71" spans="1:10" ht="50.1" customHeight="1">
      <c r="A71" s="306"/>
      <c r="B71" s="207"/>
      <c r="C71" s="210"/>
      <c r="D71" s="209">
        <v>29</v>
      </c>
      <c r="E71" s="219" t="s">
        <v>140</v>
      </c>
    </row>
    <row r="72" spans="1:10" ht="50.1" customHeight="1">
      <c r="A72" s="306"/>
      <c r="B72" s="207"/>
      <c r="C72" s="221"/>
      <c r="D72" s="209">
        <v>30</v>
      </c>
      <c r="E72" s="219" t="s">
        <v>141</v>
      </c>
    </row>
    <row r="73" spans="1:10" ht="50.1" customHeight="1">
      <c r="A73" s="306"/>
      <c r="B73" s="207"/>
      <c r="C73" s="219"/>
      <c r="D73" s="209">
        <v>31</v>
      </c>
      <c r="E73" s="219" t="s">
        <v>142</v>
      </c>
    </row>
    <row r="74" spans="1:10" ht="50.1" customHeight="1">
      <c r="A74" s="306"/>
      <c r="B74" s="207"/>
      <c r="C74" s="219"/>
      <c r="D74" s="209">
        <v>32</v>
      </c>
      <c r="E74" s="219" t="s">
        <v>143</v>
      </c>
    </row>
    <row r="75" spans="1:10" ht="50.1" customHeight="1">
      <c r="A75" s="306"/>
      <c r="B75" s="207"/>
      <c r="C75" s="219"/>
      <c r="D75" s="209">
        <v>33</v>
      </c>
      <c r="E75" s="221" t="s">
        <v>144</v>
      </c>
    </row>
    <row r="76" spans="1:10" ht="39.950000000000003" customHeight="1">
      <c r="A76" s="306"/>
      <c r="B76" s="207"/>
      <c r="C76" s="209"/>
      <c r="D76" s="209">
        <v>34</v>
      </c>
      <c r="E76" s="219" t="s">
        <v>145</v>
      </c>
    </row>
    <row r="77" spans="1:10" ht="39.950000000000003" customHeight="1">
      <c r="A77" s="317" t="s">
        <v>146</v>
      </c>
      <c r="B77" s="207">
        <v>30</v>
      </c>
      <c r="C77" s="208" t="s">
        <v>147</v>
      </c>
      <c r="D77" s="209">
        <v>35</v>
      </c>
      <c r="E77" s="208" t="s">
        <v>148</v>
      </c>
    </row>
    <row r="78" spans="1:10" ht="72" customHeight="1">
      <c r="A78" s="318"/>
      <c r="B78" s="207">
        <v>31</v>
      </c>
      <c r="C78" s="208" t="s">
        <v>149</v>
      </c>
      <c r="D78" s="209">
        <v>36</v>
      </c>
      <c r="E78" s="208" t="s">
        <v>150</v>
      </c>
    </row>
    <row r="79" spans="1:10" ht="72" customHeight="1">
      <c r="A79" s="318"/>
      <c r="B79" s="207">
        <v>32</v>
      </c>
      <c r="C79" s="208" t="s">
        <v>151</v>
      </c>
      <c r="D79" s="222">
        <v>37</v>
      </c>
      <c r="E79" s="208" t="s">
        <v>152</v>
      </c>
    </row>
    <row r="80" spans="1:10" ht="72" customHeight="1">
      <c r="A80" s="318"/>
      <c r="B80" s="207">
        <v>33</v>
      </c>
      <c r="C80" s="208" t="s">
        <v>153</v>
      </c>
      <c r="D80" s="222">
        <v>38</v>
      </c>
      <c r="E80" s="208" t="s">
        <v>154</v>
      </c>
      <c r="J80" s="197" t="s">
        <v>31</v>
      </c>
    </row>
    <row r="81" spans="1:5" ht="72" customHeight="1">
      <c r="A81" s="318"/>
      <c r="B81" s="223">
        <v>34</v>
      </c>
      <c r="C81" s="224" t="s">
        <v>155</v>
      </c>
      <c r="D81" s="225">
        <v>39</v>
      </c>
      <c r="E81" s="224" t="s">
        <v>156</v>
      </c>
    </row>
    <row r="82" spans="1:5" ht="72" customHeight="1">
      <c r="A82" s="226"/>
      <c r="B82" s="227"/>
      <c r="C82" s="228"/>
      <c r="D82" s="227"/>
      <c r="E82" s="228"/>
    </row>
  </sheetData>
  <mergeCells count="25">
    <mergeCell ref="A67:A68"/>
    <mergeCell ref="A69:A76"/>
    <mergeCell ref="A77:A81"/>
    <mergeCell ref="A43:A48"/>
    <mergeCell ref="A49:A51"/>
    <mergeCell ref="A52:A61"/>
    <mergeCell ref="A62:A64"/>
    <mergeCell ref="A65:A66"/>
    <mergeCell ref="A23:A26"/>
    <mergeCell ref="A28:A29"/>
    <mergeCell ref="A30:E30"/>
    <mergeCell ref="A32:A38"/>
    <mergeCell ref="A39:A42"/>
    <mergeCell ref="B1:D1"/>
    <mergeCell ref="B2:C2"/>
    <mergeCell ref="B4:E4"/>
    <mergeCell ref="A6:A7"/>
    <mergeCell ref="D6:E6"/>
    <mergeCell ref="B7:C7"/>
    <mergeCell ref="D7:E7"/>
    <mergeCell ref="A9:E9"/>
    <mergeCell ref="A11:A12"/>
    <mergeCell ref="A13:A15"/>
    <mergeCell ref="A16:A22"/>
    <mergeCell ref="B6:C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85" zoomScaleNormal="85" workbookViewId="0">
      <selection activeCell="P9" sqref="P9"/>
    </sheetView>
  </sheetViews>
  <sheetFormatPr baseColWidth="10" defaultColWidth="10.42578125" defaultRowHeight="15"/>
  <cols>
    <col min="1" max="1" width="60.85546875" style="246" customWidth="1"/>
    <col min="2" max="2" width="15.85546875" style="247" customWidth="1"/>
    <col min="3" max="5" width="15.85546875" style="248" customWidth="1"/>
    <col min="6" max="6" width="40.85546875" style="246" customWidth="1"/>
    <col min="7" max="7" width="2.7109375" style="232" customWidth="1"/>
    <col min="8" max="16384" width="10.42578125" style="232"/>
  </cols>
  <sheetData>
    <row r="1" spans="1:6" ht="80.099999999999994" customHeight="1">
      <c r="A1" s="231"/>
      <c r="B1" s="321" t="s">
        <v>157</v>
      </c>
      <c r="C1" s="321"/>
      <c r="D1" s="321"/>
      <c r="E1" s="321"/>
      <c r="F1" s="231"/>
    </row>
    <row r="2" spans="1:6">
      <c r="A2" s="320" t="s">
        <v>158</v>
      </c>
      <c r="B2" s="320"/>
      <c r="C2" s="320"/>
      <c r="D2" s="320"/>
      <c r="E2" s="320"/>
      <c r="F2" s="320"/>
    </row>
    <row r="3" spans="1:6" ht="28.5" customHeight="1">
      <c r="A3" s="322" t="s">
        <v>159</v>
      </c>
      <c r="B3" s="323" t="s">
        <v>160</v>
      </c>
      <c r="C3" s="323"/>
      <c r="D3" s="323"/>
      <c r="E3" s="323"/>
      <c r="F3" s="233" t="s">
        <v>161</v>
      </c>
    </row>
    <row r="4" spans="1:6" ht="46.5" customHeight="1">
      <c r="A4" s="322"/>
      <c r="B4" s="234" t="s">
        <v>162</v>
      </c>
      <c r="C4" s="234" t="s">
        <v>163</v>
      </c>
      <c r="D4" s="234" t="s">
        <v>164</v>
      </c>
      <c r="E4" s="234" t="s">
        <v>165</v>
      </c>
      <c r="F4" s="235"/>
    </row>
    <row r="5" spans="1:6" ht="65.099999999999994" customHeight="1">
      <c r="A5" s="236" t="s">
        <v>166</v>
      </c>
      <c r="B5" s="237"/>
      <c r="C5" s="238"/>
      <c r="D5" s="238">
        <v>8.9</v>
      </c>
      <c r="E5" s="238">
        <v>13.16</v>
      </c>
      <c r="F5" s="239" t="s">
        <v>167</v>
      </c>
    </row>
    <row r="6" spans="1:6" ht="65.099999999999994" customHeight="1">
      <c r="A6" s="240" t="s">
        <v>168</v>
      </c>
      <c r="B6" s="237"/>
      <c r="C6" s="238"/>
      <c r="D6" s="238">
        <v>11</v>
      </c>
      <c r="E6" s="238" t="s">
        <v>169</v>
      </c>
      <c r="F6" s="239" t="s">
        <v>167</v>
      </c>
    </row>
    <row r="7" spans="1:6" ht="65.099999999999994" customHeight="1">
      <c r="A7" s="240" t="s">
        <v>170</v>
      </c>
      <c r="B7" s="241"/>
      <c r="C7" s="242"/>
      <c r="D7" s="242">
        <v>1</v>
      </c>
      <c r="E7" s="242" t="s">
        <v>171</v>
      </c>
      <c r="F7" s="239" t="s">
        <v>167</v>
      </c>
    </row>
    <row r="8" spans="1:6" ht="65.099999999999994" customHeight="1">
      <c r="A8" s="243" t="s">
        <v>172</v>
      </c>
      <c r="B8" s="241">
        <v>16</v>
      </c>
      <c r="C8" s="242">
        <v>3.4</v>
      </c>
      <c r="D8" s="242" t="s">
        <v>173</v>
      </c>
      <c r="E8" s="242" t="s">
        <v>174</v>
      </c>
      <c r="F8" s="239" t="s">
        <v>167</v>
      </c>
    </row>
    <row r="9" spans="1:6" ht="78.95" customHeight="1">
      <c r="A9" s="243" t="s">
        <v>175</v>
      </c>
      <c r="B9" s="241" t="s">
        <v>176</v>
      </c>
      <c r="C9" s="241">
        <v>7</v>
      </c>
      <c r="D9" s="238" t="s">
        <v>177</v>
      </c>
      <c r="E9" s="238" t="s">
        <v>178</v>
      </c>
      <c r="F9" s="239" t="s">
        <v>167</v>
      </c>
    </row>
    <row r="10" spans="1:6" ht="65.099999999999994" customHeight="1">
      <c r="A10" s="240" t="s">
        <v>179</v>
      </c>
      <c r="B10" s="237"/>
      <c r="C10" s="238"/>
      <c r="D10" s="238" t="s">
        <v>180</v>
      </c>
      <c r="E10" s="238">
        <v>28</v>
      </c>
      <c r="F10" s="239" t="s">
        <v>167</v>
      </c>
    </row>
    <row r="11" spans="1:6" ht="65.099999999999994" customHeight="1">
      <c r="A11" s="244" t="s">
        <v>181</v>
      </c>
      <c r="B11" s="241"/>
      <c r="C11" s="242"/>
      <c r="D11" s="242" t="s">
        <v>182</v>
      </c>
      <c r="E11" s="242">
        <v>20.21</v>
      </c>
      <c r="F11" s="245" t="s">
        <v>167</v>
      </c>
    </row>
    <row r="12" spans="1:6" ht="65.099999999999994" customHeight="1">
      <c r="A12" s="244" t="s">
        <v>183</v>
      </c>
      <c r="B12" s="241"/>
      <c r="C12" s="242"/>
      <c r="D12" s="238" t="s">
        <v>184</v>
      </c>
      <c r="E12" s="242" t="s">
        <v>185</v>
      </c>
      <c r="F12" s="245" t="s">
        <v>167</v>
      </c>
    </row>
    <row r="13" spans="1:6" ht="65.099999999999994" customHeight="1">
      <c r="A13" s="244" t="s">
        <v>186</v>
      </c>
      <c r="B13" s="241">
        <v>2.17</v>
      </c>
      <c r="C13" s="242">
        <v>8</v>
      </c>
      <c r="D13" s="242">
        <v>1</v>
      </c>
      <c r="E13" s="242" t="s">
        <v>187</v>
      </c>
      <c r="F13" s="245" t="s">
        <v>188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B10" zoomScaleNormal="100" workbookViewId="0">
      <selection activeCell="F20" sqref="F20:G20"/>
    </sheetView>
  </sheetViews>
  <sheetFormatPr baseColWidth="10" defaultColWidth="11.42578125" defaultRowHeight="12"/>
  <cols>
    <col min="1" max="1" width="2.7109375" style="152" customWidth="1"/>
    <col min="2" max="2" width="24.7109375" style="152" customWidth="1"/>
    <col min="3" max="3" width="11.28515625" style="153" customWidth="1"/>
    <col min="4" max="4" width="19.28515625" style="153" customWidth="1"/>
    <col min="5" max="5" width="13.5703125" style="152" customWidth="1"/>
    <col min="6" max="6" width="24.7109375" style="152" customWidth="1"/>
    <col min="7" max="7" width="79.140625" style="152" customWidth="1"/>
    <col min="8" max="8" width="11.42578125" style="152"/>
    <col min="9" max="9" width="32" style="152" customWidth="1"/>
    <col min="10" max="16384" width="11.42578125" style="152"/>
  </cols>
  <sheetData>
    <row r="1" spans="2:9" ht="12.75" thickBot="1"/>
    <row r="2" spans="2:9">
      <c r="B2" s="358" t="s">
        <v>189</v>
      </c>
      <c r="C2" s="359"/>
      <c r="D2" s="359"/>
      <c r="E2" s="359"/>
      <c r="F2" s="359"/>
      <c r="G2" s="360"/>
    </row>
    <row r="3" spans="2:9">
      <c r="B3" s="361" t="s">
        <v>190</v>
      </c>
      <c r="C3" s="362"/>
      <c r="D3" s="363"/>
      <c r="E3" s="363"/>
      <c r="F3" s="363"/>
      <c r="G3" s="364"/>
    </row>
    <row r="4" spans="2:9" ht="48.75" customHeight="1">
      <c r="B4" s="365" t="s">
        <v>191</v>
      </c>
      <c r="C4" s="366"/>
      <c r="D4" s="366"/>
      <c r="E4" s="366"/>
      <c r="F4" s="366"/>
      <c r="G4" s="367"/>
    </row>
    <row r="5" spans="2:9">
      <c r="B5" s="154"/>
      <c r="C5" s="169"/>
      <c r="D5" s="170"/>
      <c r="E5" s="171"/>
      <c r="F5" s="171"/>
      <c r="G5" s="172"/>
    </row>
    <row r="6" spans="2:9" ht="16.5" customHeight="1">
      <c r="B6" s="368" t="s">
        <v>192</v>
      </c>
      <c r="C6" s="369"/>
      <c r="D6" s="369"/>
      <c r="E6" s="369"/>
      <c r="F6" s="369"/>
      <c r="G6" s="370"/>
    </row>
    <row r="7" spans="2:9" ht="76.5" customHeight="1">
      <c r="B7" s="368"/>
      <c r="C7" s="369"/>
      <c r="D7" s="369"/>
      <c r="E7" s="369"/>
      <c r="F7" s="369"/>
      <c r="G7" s="370"/>
    </row>
    <row r="8" spans="2:9" ht="12.75" thickBot="1">
      <c r="B8" s="155"/>
      <c r="C8" s="156"/>
      <c r="D8" s="156"/>
      <c r="E8" s="157"/>
      <c r="F8" s="158"/>
      <c r="G8" s="173"/>
    </row>
    <row r="9" spans="2:9">
      <c r="B9" s="159"/>
      <c r="C9" s="160" t="s">
        <v>193</v>
      </c>
      <c r="D9" s="371" t="s">
        <v>194</v>
      </c>
      <c r="E9" s="372"/>
      <c r="F9" s="373" t="s">
        <v>195</v>
      </c>
      <c r="G9" s="374"/>
    </row>
    <row r="10" spans="2:9" ht="15" customHeight="1">
      <c r="B10" s="161"/>
      <c r="C10" s="162">
        <v>5</v>
      </c>
      <c r="D10" s="356" t="s">
        <v>196</v>
      </c>
      <c r="E10" s="357"/>
      <c r="F10" s="350" t="s">
        <v>197</v>
      </c>
      <c r="G10" s="347"/>
      <c r="H10" s="325"/>
      <c r="I10" s="325"/>
    </row>
    <row r="11" spans="2:9">
      <c r="B11" s="161"/>
      <c r="C11" s="162">
        <v>5</v>
      </c>
      <c r="D11" s="356" t="s">
        <v>198</v>
      </c>
      <c r="E11" s="357"/>
      <c r="F11" s="350" t="s">
        <v>199</v>
      </c>
      <c r="G11" s="347"/>
      <c r="H11" s="325"/>
      <c r="I11" s="325"/>
    </row>
    <row r="12" spans="2:9">
      <c r="B12" s="161"/>
      <c r="C12" s="162">
        <v>5</v>
      </c>
      <c r="D12" s="356" t="s">
        <v>200</v>
      </c>
      <c r="E12" s="357"/>
      <c r="F12" s="350" t="s">
        <v>201</v>
      </c>
      <c r="G12" s="347"/>
      <c r="H12" s="325"/>
      <c r="I12" s="325"/>
    </row>
    <row r="13" spans="2:9" ht="27.75" customHeight="1">
      <c r="B13" s="161"/>
      <c r="C13" s="162">
        <v>5</v>
      </c>
      <c r="D13" s="356" t="s">
        <v>202</v>
      </c>
      <c r="E13" s="357"/>
      <c r="F13" s="350" t="s">
        <v>203</v>
      </c>
      <c r="G13" s="347"/>
      <c r="H13" s="325"/>
      <c r="I13" s="325"/>
    </row>
    <row r="14" spans="2:9">
      <c r="B14" s="161"/>
      <c r="C14" s="162">
        <v>5</v>
      </c>
      <c r="D14" s="356" t="s">
        <v>204</v>
      </c>
      <c r="E14" s="357"/>
      <c r="F14" s="350" t="s">
        <v>205</v>
      </c>
      <c r="G14" s="347"/>
      <c r="H14" s="325"/>
      <c r="I14" s="325"/>
    </row>
    <row r="15" spans="2:9" ht="41.25" customHeight="1">
      <c r="B15" s="161"/>
      <c r="C15" s="162">
        <v>5</v>
      </c>
      <c r="D15" s="356" t="s">
        <v>206</v>
      </c>
      <c r="E15" s="357"/>
      <c r="F15" s="350" t="s">
        <v>207</v>
      </c>
      <c r="G15" s="347"/>
      <c r="H15" s="325"/>
      <c r="I15" s="325"/>
    </row>
    <row r="16" spans="2:9" ht="41.25" customHeight="1">
      <c r="B16" s="161"/>
      <c r="C16" s="162">
        <v>5</v>
      </c>
      <c r="D16" s="351" t="s">
        <v>208</v>
      </c>
      <c r="E16" s="352"/>
      <c r="F16" s="350" t="s">
        <v>209</v>
      </c>
      <c r="G16" s="347"/>
      <c r="H16" s="325"/>
      <c r="I16" s="325"/>
    </row>
    <row r="17" spans="2:9" ht="51.75" customHeight="1">
      <c r="B17" s="161"/>
      <c r="C17" s="162">
        <v>5</v>
      </c>
      <c r="D17" s="352" t="s">
        <v>210</v>
      </c>
      <c r="E17" s="355"/>
      <c r="F17" s="350" t="s">
        <v>211</v>
      </c>
      <c r="G17" s="347"/>
      <c r="H17" s="325"/>
      <c r="I17" s="325"/>
    </row>
    <row r="18" spans="2:9" ht="51.75" customHeight="1">
      <c r="B18" s="161"/>
      <c r="C18" s="162">
        <v>5</v>
      </c>
      <c r="D18" s="351" t="s">
        <v>212</v>
      </c>
      <c r="E18" s="352"/>
      <c r="F18" s="350" t="s">
        <v>213</v>
      </c>
      <c r="G18" s="347"/>
      <c r="H18" s="325"/>
      <c r="I18" s="325"/>
    </row>
    <row r="19" spans="2:9" ht="51.75" customHeight="1">
      <c r="B19" s="161"/>
      <c r="C19" s="162">
        <v>5</v>
      </c>
      <c r="D19" s="142" t="s">
        <v>214</v>
      </c>
      <c r="E19" s="143"/>
      <c r="F19" s="350" t="s">
        <v>215</v>
      </c>
      <c r="G19" s="347"/>
      <c r="H19" s="325"/>
      <c r="I19" s="325"/>
    </row>
    <row r="20" spans="2:9" ht="51.75" customHeight="1">
      <c r="B20" s="161"/>
      <c r="C20" s="162">
        <v>5</v>
      </c>
      <c r="D20" s="142" t="s">
        <v>216</v>
      </c>
      <c r="E20" s="143"/>
      <c r="F20" s="350" t="s">
        <v>217</v>
      </c>
      <c r="G20" s="347"/>
      <c r="H20" s="325"/>
      <c r="I20" s="325"/>
    </row>
    <row r="21" spans="2:9" ht="66.75" customHeight="1">
      <c r="B21" s="161"/>
      <c r="C21" s="162">
        <v>5</v>
      </c>
      <c r="D21" s="351" t="s">
        <v>218</v>
      </c>
      <c r="E21" s="352"/>
      <c r="F21" s="350" t="s">
        <v>219</v>
      </c>
      <c r="G21" s="347"/>
      <c r="H21" s="325"/>
      <c r="I21" s="325"/>
    </row>
    <row r="22" spans="2:9" ht="23.25" customHeight="1">
      <c r="B22" s="161"/>
      <c r="C22" s="162">
        <v>5</v>
      </c>
      <c r="D22" s="353" t="s">
        <v>220</v>
      </c>
      <c r="E22" s="354"/>
      <c r="F22" s="350" t="s">
        <v>221</v>
      </c>
      <c r="G22" s="347"/>
      <c r="H22" s="326"/>
      <c r="I22" s="326"/>
    </row>
    <row r="23" spans="2:9" ht="26.25" customHeight="1">
      <c r="B23" s="161"/>
      <c r="C23" s="162">
        <v>5</v>
      </c>
      <c r="D23" s="345" t="s">
        <v>222</v>
      </c>
      <c r="E23" s="345"/>
      <c r="F23" s="346" t="s">
        <v>223</v>
      </c>
      <c r="G23" s="347"/>
      <c r="H23" s="325"/>
      <c r="I23" s="325"/>
    </row>
    <row r="24" spans="2:9" ht="26.25" customHeight="1">
      <c r="B24" s="161"/>
      <c r="C24" s="162">
        <v>5</v>
      </c>
      <c r="D24" s="345" t="s">
        <v>224</v>
      </c>
      <c r="E24" s="345"/>
      <c r="F24" s="346" t="s">
        <v>225</v>
      </c>
      <c r="G24" s="347"/>
      <c r="H24" s="325"/>
      <c r="I24" s="325"/>
    </row>
    <row r="25" spans="2:9" ht="26.25" customHeight="1">
      <c r="B25" s="161"/>
      <c r="C25" s="162">
        <v>5</v>
      </c>
      <c r="D25" s="348" t="s">
        <v>226</v>
      </c>
      <c r="E25" s="349"/>
      <c r="F25" s="346" t="s">
        <v>227</v>
      </c>
      <c r="G25" s="347"/>
      <c r="H25" s="325"/>
      <c r="I25" s="325"/>
    </row>
    <row r="26" spans="2:9" ht="27" customHeight="1">
      <c r="B26" s="94"/>
      <c r="C26" s="325" t="s">
        <v>228</v>
      </c>
      <c r="D26" s="340"/>
      <c r="E26" s="340"/>
      <c r="F26" s="340"/>
      <c r="G26" s="341"/>
    </row>
    <row r="27" spans="2:9" ht="27" customHeight="1">
      <c r="B27" s="327" t="s">
        <v>229</v>
      </c>
      <c r="C27" s="328"/>
      <c r="D27" s="328"/>
      <c r="E27" s="328"/>
      <c r="F27" s="328"/>
      <c r="G27" s="329"/>
    </row>
    <row r="28" spans="2:9" ht="10.5" customHeight="1">
      <c r="B28" s="163"/>
      <c r="D28" s="95"/>
      <c r="E28" s="96"/>
      <c r="F28" s="97"/>
      <c r="G28" s="97"/>
    </row>
    <row r="29" spans="2:9">
      <c r="B29" s="163"/>
      <c r="C29" s="164"/>
      <c r="D29" s="342" t="s">
        <v>194</v>
      </c>
      <c r="E29" s="342"/>
      <c r="F29" s="343" t="s">
        <v>195</v>
      </c>
      <c r="G29" s="344"/>
    </row>
    <row r="30" spans="2:9">
      <c r="B30" s="163"/>
      <c r="D30" s="333" t="s">
        <v>196</v>
      </c>
      <c r="E30" s="333"/>
      <c r="F30" s="334" t="s">
        <v>230</v>
      </c>
      <c r="G30" s="335"/>
      <c r="H30" s="325"/>
      <c r="I30" s="325"/>
    </row>
    <row r="31" spans="2:9">
      <c r="B31" s="163"/>
      <c r="D31" s="333" t="s">
        <v>198</v>
      </c>
      <c r="E31" s="333"/>
      <c r="F31" s="334" t="s">
        <v>231</v>
      </c>
      <c r="G31" s="335"/>
      <c r="H31" s="325"/>
      <c r="I31" s="325"/>
    </row>
    <row r="32" spans="2:9">
      <c r="B32" s="163"/>
      <c r="D32" s="333" t="s">
        <v>200</v>
      </c>
      <c r="E32" s="333"/>
      <c r="F32" s="334" t="s">
        <v>232</v>
      </c>
      <c r="G32" s="335"/>
      <c r="H32" s="325"/>
      <c r="I32" s="325"/>
    </row>
    <row r="33" spans="2:9">
      <c r="B33" s="163"/>
      <c r="D33" s="333" t="s">
        <v>202</v>
      </c>
      <c r="E33" s="333"/>
      <c r="F33" s="334" t="s">
        <v>233</v>
      </c>
      <c r="G33" s="335"/>
      <c r="H33" s="325"/>
      <c r="I33" s="325"/>
    </row>
    <row r="34" spans="2:9">
      <c r="B34" s="163"/>
      <c r="D34" s="333" t="s">
        <v>204</v>
      </c>
      <c r="E34" s="333"/>
      <c r="F34" s="334" t="s">
        <v>234</v>
      </c>
      <c r="G34" s="335"/>
      <c r="H34" s="325"/>
      <c r="I34" s="325"/>
    </row>
    <row r="35" spans="2:9" ht="40.9" customHeight="1">
      <c r="B35" s="163"/>
      <c r="D35" s="333" t="s">
        <v>235</v>
      </c>
      <c r="E35" s="333"/>
      <c r="F35" s="334" t="s">
        <v>236</v>
      </c>
      <c r="G35" s="335"/>
      <c r="H35" s="325"/>
      <c r="I35" s="325"/>
    </row>
    <row r="36" spans="2:9" ht="42" customHeight="1">
      <c r="B36" s="165"/>
      <c r="C36" s="166"/>
      <c r="D36" s="333" t="s">
        <v>237</v>
      </c>
      <c r="E36" s="333"/>
      <c r="F36" s="334" t="s">
        <v>238</v>
      </c>
      <c r="G36" s="335"/>
      <c r="H36" s="324"/>
      <c r="I36" s="324"/>
    </row>
    <row r="37" spans="2:9" ht="30.75" customHeight="1">
      <c r="B37" s="165"/>
      <c r="C37" s="166"/>
      <c r="D37" s="333" t="s">
        <v>239</v>
      </c>
      <c r="E37" s="333"/>
      <c r="F37" s="334" t="s">
        <v>240</v>
      </c>
      <c r="G37" s="335"/>
      <c r="H37" s="324"/>
      <c r="I37" s="324"/>
    </row>
    <row r="38" spans="2:9" ht="33" customHeight="1">
      <c r="B38" s="165"/>
      <c r="C38" s="166"/>
      <c r="D38" s="333" t="s">
        <v>241</v>
      </c>
      <c r="E38" s="333"/>
      <c r="F38" s="334" t="s">
        <v>240</v>
      </c>
      <c r="G38" s="335"/>
      <c r="H38" s="324"/>
      <c r="I38" s="324"/>
    </row>
    <row r="39" spans="2:9" ht="30" customHeight="1">
      <c r="B39" s="165"/>
      <c r="C39" s="166"/>
      <c r="D39" s="333" t="s">
        <v>242</v>
      </c>
      <c r="E39" s="333"/>
      <c r="F39" s="334" t="s">
        <v>240</v>
      </c>
      <c r="G39" s="335"/>
      <c r="H39" s="324"/>
      <c r="I39" s="324"/>
    </row>
    <row r="40" spans="2:9" ht="30" customHeight="1">
      <c r="B40" s="165"/>
      <c r="C40" s="166"/>
      <c r="D40" s="333" t="s">
        <v>243</v>
      </c>
      <c r="E40" s="333"/>
      <c r="F40" s="334" t="s">
        <v>240</v>
      </c>
      <c r="G40" s="335"/>
      <c r="H40" s="324"/>
      <c r="I40" s="324"/>
    </row>
    <row r="41" spans="2:9" ht="30" customHeight="1">
      <c r="B41" s="165"/>
      <c r="C41" s="166"/>
      <c r="D41" s="336" t="s">
        <v>244</v>
      </c>
      <c r="E41" s="337"/>
      <c r="F41" s="334" t="s">
        <v>245</v>
      </c>
      <c r="G41" s="335"/>
      <c r="H41" s="324"/>
      <c r="I41" s="324"/>
    </row>
    <row r="42" spans="2:9" ht="35.25" customHeight="1">
      <c r="B42" s="165"/>
      <c r="C42" s="166"/>
      <c r="D42" s="333" t="s">
        <v>246</v>
      </c>
      <c r="E42" s="333"/>
      <c r="F42" s="334" t="s">
        <v>247</v>
      </c>
      <c r="G42" s="335"/>
      <c r="H42" s="324"/>
      <c r="I42" s="324"/>
    </row>
    <row r="43" spans="2:9" ht="31.5" customHeight="1">
      <c r="B43" s="165"/>
      <c r="C43" s="166"/>
      <c r="D43" s="333" t="s">
        <v>239</v>
      </c>
      <c r="E43" s="333"/>
      <c r="F43" s="334" t="s">
        <v>240</v>
      </c>
      <c r="G43" s="335"/>
      <c r="H43" s="324"/>
      <c r="I43" s="324"/>
    </row>
    <row r="44" spans="2:9" ht="35.25" customHeight="1">
      <c r="B44" s="165"/>
      <c r="C44" s="166"/>
      <c r="D44" s="333" t="s">
        <v>248</v>
      </c>
      <c r="E44" s="333"/>
      <c r="F44" s="334" t="s">
        <v>240</v>
      </c>
      <c r="G44" s="335"/>
      <c r="H44" s="324"/>
      <c r="I44" s="324"/>
    </row>
    <row r="45" spans="2:9" ht="57" customHeight="1">
      <c r="B45" s="165"/>
      <c r="C45" s="166"/>
      <c r="D45" s="333" t="s">
        <v>243</v>
      </c>
      <c r="E45" s="333"/>
      <c r="F45" s="334" t="s">
        <v>240</v>
      </c>
      <c r="G45" s="335"/>
      <c r="H45" s="324"/>
      <c r="I45" s="324"/>
    </row>
    <row r="46" spans="2:9" ht="32.25" customHeight="1">
      <c r="B46" s="165"/>
      <c r="C46" s="166"/>
      <c r="D46" s="333" t="s">
        <v>241</v>
      </c>
      <c r="E46" s="333"/>
      <c r="F46" s="334" t="s">
        <v>240</v>
      </c>
      <c r="G46" s="335"/>
      <c r="H46" s="324"/>
      <c r="I46" s="324"/>
    </row>
    <row r="47" spans="2:9" ht="32.25" customHeight="1">
      <c r="B47" s="165"/>
      <c r="C47" s="166"/>
      <c r="D47" s="336" t="s">
        <v>249</v>
      </c>
      <c r="E47" s="337"/>
      <c r="F47" s="338" t="s">
        <v>250</v>
      </c>
      <c r="G47" s="339"/>
      <c r="H47" s="324"/>
      <c r="I47" s="324"/>
    </row>
    <row r="48" spans="2:9" ht="32.25" customHeight="1">
      <c r="B48" s="165"/>
      <c r="C48" s="166"/>
      <c r="D48" s="333" t="s">
        <v>251</v>
      </c>
      <c r="E48" s="333"/>
      <c r="F48" s="334" t="s">
        <v>252</v>
      </c>
      <c r="G48" s="335"/>
      <c r="H48" s="324"/>
      <c r="I48" s="324"/>
    </row>
    <row r="49" spans="2:9" ht="32.25" customHeight="1">
      <c r="B49" s="165"/>
      <c r="C49" s="166"/>
      <c r="D49" s="333" t="s">
        <v>253</v>
      </c>
      <c r="E49" s="333"/>
      <c r="F49" s="334" t="s">
        <v>254</v>
      </c>
      <c r="G49" s="335"/>
      <c r="H49" s="324"/>
      <c r="I49" s="324"/>
    </row>
    <row r="50" spans="2:9" ht="32.25" customHeight="1">
      <c r="B50" s="165"/>
      <c r="C50" s="166"/>
      <c r="D50" s="333" t="s">
        <v>255</v>
      </c>
      <c r="E50" s="333"/>
      <c r="F50" s="334" t="s">
        <v>256</v>
      </c>
      <c r="G50" s="335"/>
      <c r="H50" s="324"/>
      <c r="I50" s="324"/>
    </row>
    <row r="51" spans="2:9" ht="32.25" customHeight="1">
      <c r="B51" s="165"/>
      <c r="C51" s="166"/>
      <c r="D51" s="95"/>
      <c r="E51" s="95"/>
      <c r="F51" s="97"/>
      <c r="G51" s="97"/>
    </row>
    <row r="52" spans="2:9" ht="21.75" customHeight="1">
      <c r="B52" s="327" t="s">
        <v>257</v>
      </c>
      <c r="C52" s="328"/>
      <c r="D52" s="328"/>
      <c r="E52" s="328"/>
      <c r="F52" s="328"/>
      <c r="G52" s="329"/>
    </row>
    <row r="53" spans="2:9" ht="21.75" customHeight="1">
      <c r="B53" s="327" t="s">
        <v>258</v>
      </c>
      <c r="C53" s="328"/>
      <c r="D53" s="328"/>
      <c r="E53" s="328"/>
      <c r="F53" s="328"/>
      <c r="G53" s="329"/>
    </row>
    <row r="54" spans="2:9" ht="20.25" customHeight="1">
      <c r="B54" s="327" t="s">
        <v>259</v>
      </c>
      <c r="C54" s="328"/>
      <c r="D54" s="328"/>
      <c r="E54" s="328"/>
      <c r="F54" s="328"/>
      <c r="G54" s="329"/>
    </row>
    <row r="55" spans="2:9" ht="20.25" customHeight="1">
      <c r="B55" s="327" t="s">
        <v>260</v>
      </c>
      <c r="C55" s="328"/>
      <c r="D55" s="328"/>
      <c r="E55" s="328"/>
      <c r="F55" s="328"/>
      <c r="G55" s="329"/>
    </row>
    <row r="56" spans="2:9" ht="18" customHeight="1" thickBot="1">
      <c r="B56" s="330" t="s">
        <v>261</v>
      </c>
      <c r="C56" s="331"/>
      <c r="D56" s="331"/>
      <c r="E56" s="331"/>
      <c r="F56" s="331"/>
      <c r="G56" s="332"/>
    </row>
    <row r="57" spans="2:9">
      <c r="B57" s="167"/>
      <c r="C57" s="168"/>
      <c r="D57" s="167"/>
      <c r="E57" s="167"/>
      <c r="F57" s="167"/>
      <c r="G57" s="167"/>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0"/>
  <sheetViews>
    <sheetView showGridLines="0" topLeftCell="C16" zoomScale="80" zoomScaleNormal="80" zoomScalePageLayoutView="50" workbookViewId="0">
      <selection activeCell="D41" sqref="A41:XFD70"/>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41"/>
      <c r="B1" s="442"/>
      <c r="C1" s="442"/>
      <c r="D1" s="249"/>
      <c r="E1" s="33"/>
      <c r="F1" s="33"/>
      <c r="G1" s="33"/>
      <c r="H1" s="33"/>
      <c r="I1" s="33"/>
      <c r="J1" s="33"/>
      <c r="K1" s="33"/>
      <c r="L1" s="33"/>
      <c r="M1" s="33"/>
      <c r="N1" s="25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43"/>
      <c r="B2" s="444"/>
      <c r="C2" s="444"/>
      <c r="D2" s="251"/>
      <c r="E2" s="28"/>
      <c r="F2" s="28"/>
      <c r="G2" s="28"/>
      <c r="H2" s="28"/>
      <c r="I2" s="28"/>
      <c r="J2" s="28"/>
      <c r="K2" s="28"/>
      <c r="L2" s="28"/>
      <c r="M2" s="28"/>
      <c r="N2" s="25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53"/>
      <c r="B3" s="254"/>
      <c r="C3" s="254"/>
      <c r="D3" s="251"/>
      <c r="E3" s="28"/>
      <c r="F3" s="28"/>
      <c r="G3" s="28"/>
      <c r="H3" s="28"/>
      <c r="I3" s="28"/>
      <c r="J3" s="28"/>
      <c r="K3" s="28"/>
      <c r="L3" s="28"/>
      <c r="M3" s="28"/>
      <c r="N3" s="252"/>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01" t="s">
        <v>262</v>
      </c>
      <c r="B4" s="401"/>
      <c r="C4" s="401"/>
      <c r="D4" s="447" t="s">
        <v>263</v>
      </c>
      <c r="E4" s="448"/>
      <c r="F4" s="448"/>
      <c r="G4" s="448"/>
      <c r="H4" s="448"/>
      <c r="I4" s="448"/>
      <c r="J4" s="448"/>
      <c r="K4" s="448"/>
      <c r="L4" s="448"/>
      <c r="M4" s="448"/>
      <c r="N4" s="448"/>
      <c r="O4" s="13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12" t="s">
        <v>264</v>
      </c>
      <c r="B5" s="413"/>
      <c r="C5" s="414"/>
      <c r="D5" s="375" t="s">
        <v>265</v>
      </c>
      <c r="E5" s="375"/>
      <c r="F5" s="375"/>
      <c r="G5" s="375"/>
      <c r="H5" s="375"/>
      <c r="I5" s="375"/>
      <c r="J5" s="375"/>
      <c r="K5" s="375"/>
      <c r="L5" s="375"/>
      <c r="M5" s="375"/>
      <c r="N5" s="375"/>
      <c r="O5" s="13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12" t="s">
        <v>266</v>
      </c>
      <c r="B6" s="413"/>
      <c r="C6" s="414"/>
      <c r="D6" s="376" t="s">
        <v>267</v>
      </c>
      <c r="E6" s="376"/>
      <c r="F6" s="376"/>
      <c r="G6" s="376"/>
      <c r="H6" s="376"/>
      <c r="I6" s="376"/>
      <c r="J6" s="376"/>
      <c r="K6" s="376"/>
      <c r="L6" s="376"/>
      <c r="M6" s="376"/>
      <c r="N6" s="376"/>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268</v>
      </c>
      <c r="B7" s="100"/>
      <c r="C7" s="100"/>
      <c r="D7" s="405" t="s">
        <v>269</v>
      </c>
      <c r="E7" s="452" t="s">
        <v>270</v>
      </c>
      <c r="F7" s="453"/>
      <c r="G7" s="453"/>
      <c r="H7" s="454"/>
      <c r="I7" s="422" t="s">
        <v>271</v>
      </c>
      <c r="J7" s="423"/>
      <c r="K7" s="423"/>
      <c r="L7" s="423"/>
      <c r="M7" s="424"/>
      <c r="N7" s="392" t="s">
        <v>272</v>
      </c>
      <c r="O7" s="393"/>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02" t="s">
        <v>273</v>
      </c>
      <c r="B8" s="404" t="s">
        <v>274</v>
      </c>
      <c r="C8" s="93" t="s">
        <v>275</v>
      </c>
      <c r="D8" s="405"/>
      <c r="E8" s="406" t="s">
        <v>210</v>
      </c>
      <c r="F8" s="406" t="s">
        <v>276</v>
      </c>
      <c r="G8" s="406" t="s">
        <v>277</v>
      </c>
      <c r="H8" s="406" t="s">
        <v>216</v>
      </c>
      <c r="I8" s="394" t="s">
        <v>278</v>
      </c>
      <c r="J8" s="88" t="s">
        <v>279</v>
      </c>
      <c r="K8" s="394" t="s">
        <v>271</v>
      </c>
      <c r="L8" s="394" t="s">
        <v>280</v>
      </c>
      <c r="M8" s="394" t="s">
        <v>281</v>
      </c>
      <c r="N8" s="436" t="s">
        <v>282</v>
      </c>
      <c r="O8" s="436" t="s">
        <v>283</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03"/>
      <c r="B9" s="405"/>
      <c r="C9" s="182" t="s">
        <v>284</v>
      </c>
      <c r="D9" s="405"/>
      <c r="E9" s="395"/>
      <c r="F9" s="395"/>
      <c r="G9" s="395"/>
      <c r="H9" s="395"/>
      <c r="I9" s="395"/>
      <c r="J9" s="92" t="s">
        <v>285</v>
      </c>
      <c r="K9" s="395" t="s">
        <v>286</v>
      </c>
      <c r="L9" s="395"/>
      <c r="M9" s="395" t="s">
        <v>286</v>
      </c>
      <c r="N9" s="438"/>
      <c r="O9" s="43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16.5">
      <c r="A10" s="407">
        <v>1</v>
      </c>
      <c r="B10" s="380" t="s">
        <v>287</v>
      </c>
      <c r="C10" s="380" t="s">
        <v>288</v>
      </c>
      <c r="D10" s="111"/>
      <c r="E10" s="380">
        <v>80</v>
      </c>
      <c r="F10" s="425">
        <v>0</v>
      </c>
      <c r="G10" s="419">
        <f>+F10/E10</f>
        <v>0</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c r="J10" s="121"/>
      <c r="K10" s="102" t="str">
        <f>IFERROR(CONCATENATE(INDEX('8- Políticas de Administración '!$B$16:$F$53,MATCH('5- Identificación de Riesgos'!J10,'8- Políticas de Administración '!$C$16:$C$54,0),1)," - ",L10),"")</f>
        <v/>
      </c>
      <c r="L10" s="136" t="str">
        <f>IFERROR(VLOOKUP(INDEX('8- Políticas de Administración '!$B$16:$F$63,MATCH('5- Identificación de Riesgos'!J10,'8- Políticas de Administración '!$C$16:$C$64,0),1),'8- Políticas de Administración '!$B$16:$F$64,5,FALSE),"")</f>
        <v/>
      </c>
      <c r="M10" s="380" t="str">
        <f>IFERROR(CONCATENATE(INDEX('8- Políticas de Administración '!$B$16:$F$53,MATCH(ROUND(AVERAGE(L10:L20),0),'8- Políticas de Administración '!$F$16:$F$53,0),1)," - ",ROUND(AVERAGE(L10:L20),0)),"")</f>
        <v>Leve - 1</v>
      </c>
      <c r="N10" s="431" t="str">
        <f>IFERROR(CONCATENATE(VLOOKUP((LEFT(H10,LEN(H10)-4)&amp;LEFT(M10,LEN(M10)-4)),'9- Matriz de Calor '!$D$18:$E$42,2,0)," - ",RIGHT(H10,1)*RIGHT(M10,1)),"")</f>
        <v>Bajo - 1</v>
      </c>
      <c r="O10" s="449">
        <f>RIGHT(H10,1)*RIGHT(M10,1)</f>
        <v>1</v>
      </c>
      <c r="P10" s="10"/>
    </row>
    <row r="11" spans="1:267" ht="16.5">
      <c r="A11" s="408"/>
      <c r="B11" s="381"/>
      <c r="C11" s="381"/>
      <c r="D11" s="111" t="s">
        <v>289</v>
      </c>
      <c r="E11" s="381"/>
      <c r="F11" s="426"/>
      <c r="G11" s="420"/>
      <c r="H11" s="378"/>
      <c r="I11" s="103"/>
      <c r="J11" s="140"/>
      <c r="K11" s="103" t="str">
        <f>IFERROR(CONCATENATE(INDEX('8- Políticas de Administración '!$B$16:$F$53,MATCH('5- Identificación de Riesgos'!J11,'8- Políticas de Administración '!$C$16:$C$54,0),1)," - ",L11),"")</f>
        <v/>
      </c>
      <c r="L11" s="135" t="str">
        <f>IFERROR(VLOOKUP(INDEX('8- Políticas de Administración '!$B$16:$F$63,MATCH('5- Identificación de Riesgos'!J11,'8- Políticas de Administración '!$C$16:$C$64,0),1),'8- Políticas de Administración '!$B$16:$F$64,5,FALSE),"")</f>
        <v/>
      </c>
      <c r="M11" s="381"/>
      <c r="N11" s="432"/>
      <c r="O11" s="449"/>
      <c r="P11" s="10"/>
    </row>
    <row r="12" spans="1:267" ht="16.5">
      <c r="A12" s="408"/>
      <c r="B12" s="381"/>
      <c r="C12" s="381"/>
      <c r="D12" s="111" t="s">
        <v>290</v>
      </c>
      <c r="E12" s="381"/>
      <c r="F12" s="426"/>
      <c r="G12" s="420"/>
      <c r="H12" s="378"/>
      <c r="I12" s="103"/>
      <c r="J12" s="140"/>
      <c r="K12" s="103" t="str">
        <f>IFERROR(CONCATENATE(INDEX('8- Políticas de Administración '!$B$16:$F$53,MATCH('5- Identificación de Riesgos'!J12,'8- Políticas de Administración '!$C$16:$C$54,0),1)," - ",L12),"")</f>
        <v/>
      </c>
      <c r="L12" s="135" t="str">
        <f>IFERROR(VLOOKUP(INDEX('8- Políticas de Administración '!$B$16:$F$63,MATCH('5- Identificación de Riesgos'!J12,'8- Políticas de Administración '!$C$16:$C$64,0),1),'8- Políticas de Administración '!$B$16:$F$64,5,FALSE),"")</f>
        <v/>
      </c>
      <c r="M12" s="381"/>
      <c r="N12" s="432"/>
      <c r="O12" s="449"/>
      <c r="P12" s="10"/>
    </row>
    <row r="13" spans="1:267" ht="16.5">
      <c r="A13" s="408"/>
      <c r="B13" s="381"/>
      <c r="C13" s="381"/>
      <c r="D13" s="111" t="s">
        <v>291</v>
      </c>
      <c r="E13" s="381"/>
      <c r="F13" s="426"/>
      <c r="G13" s="420"/>
      <c r="H13" s="378"/>
      <c r="I13" s="103"/>
      <c r="J13" s="140"/>
      <c r="K13" s="103" t="str">
        <f>IFERROR(CONCATENATE(INDEX('8- Políticas de Administración '!$B$16:$F$53,MATCH('5- Identificación de Riesgos'!J13,'8- Políticas de Administración '!$C$16:$C$54,0),1)," - ",L13),"")</f>
        <v/>
      </c>
      <c r="L13" s="135" t="str">
        <f>IFERROR(VLOOKUP(INDEX('8- Políticas de Administración '!$B$16:$F$63,MATCH('5- Identificación de Riesgos'!J13,'8- Políticas de Administración '!$C$16:$C$64,0),1),'8- Políticas de Administración '!$B$16:$F$64,5,FALSE),"")</f>
        <v/>
      </c>
      <c r="M13" s="381"/>
      <c r="N13" s="432"/>
      <c r="O13" s="449"/>
      <c r="P13" s="10"/>
    </row>
    <row r="14" spans="1:267" ht="16.5">
      <c r="A14" s="408"/>
      <c r="B14" s="381"/>
      <c r="C14" s="381"/>
      <c r="D14" s="111" t="s">
        <v>292</v>
      </c>
      <c r="E14" s="381"/>
      <c r="F14" s="426"/>
      <c r="G14" s="420"/>
      <c r="H14" s="378"/>
      <c r="I14" s="103"/>
      <c r="J14" s="140"/>
      <c r="K14" s="103" t="str">
        <f>IFERROR(CONCATENATE(INDEX('8- Políticas de Administración '!$B$16:$F$53,MATCH('5- Identificación de Riesgos'!J14,'8- Políticas de Administración '!$C$16:$C$54,0),1)," - ",L14),"")</f>
        <v/>
      </c>
      <c r="L14" s="135" t="str">
        <f>IFERROR(VLOOKUP(INDEX('8- Políticas de Administración '!$B$16:$F$63,MATCH('5- Identificación de Riesgos'!J14,'8- Políticas de Administración '!$C$16:$C$64,0),1),'8- Políticas de Administración '!$B$16:$F$64,5,FALSE),"")</f>
        <v/>
      </c>
      <c r="M14" s="381"/>
      <c r="N14" s="432"/>
      <c r="O14" s="449"/>
      <c r="P14" s="10"/>
    </row>
    <row r="15" spans="1:267" ht="16.5">
      <c r="A15" s="408"/>
      <c r="B15" s="381"/>
      <c r="C15" s="381"/>
      <c r="E15" s="381"/>
      <c r="F15" s="426"/>
      <c r="G15" s="420"/>
      <c r="H15" s="378"/>
      <c r="I15" s="103"/>
      <c r="J15" s="140"/>
      <c r="K15" s="103" t="str">
        <f>IFERROR(CONCATENATE(INDEX('8- Políticas de Administración '!$B$16:$F$53,MATCH('5- Identificación de Riesgos'!J15,'8- Políticas de Administración '!$C$16:$C$54,0),1)," - ",L15),"")</f>
        <v/>
      </c>
      <c r="L15" s="135" t="str">
        <f>IFERROR(VLOOKUP(INDEX('8- Políticas de Administración '!$B$16:$F$63,MATCH('5- Identificación de Riesgos'!J15,'8- Políticas de Administración '!$C$16:$C$64,0),1),'8- Políticas de Administración '!$B$16:$F$64,5,FALSE),"")</f>
        <v/>
      </c>
      <c r="M15" s="381"/>
      <c r="N15" s="432"/>
      <c r="O15" s="449"/>
      <c r="P15" s="10"/>
    </row>
    <row r="16" spans="1:267" ht="16.5">
      <c r="A16" s="408"/>
      <c r="B16" s="381"/>
      <c r="C16" s="381"/>
      <c r="E16" s="381"/>
      <c r="F16" s="426"/>
      <c r="G16" s="420"/>
      <c r="H16" s="378"/>
      <c r="I16" s="103"/>
      <c r="J16" s="140"/>
      <c r="K16" s="103" t="str">
        <f>IFERROR(CONCATENATE(INDEX('8- Políticas de Administración '!$B$16:$F$53,MATCH('5- Identificación de Riesgos'!J16,'8- Políticas de Administración '!$C$16:$C$54,0),1)," - ",L16),"")</f>
        <v/>
      </c>
      <c r="L16" s="135" t="str">
        <f>IFERROR(VLOOKUP(INDEX('8- Políticas de Administración '!$B$16:$F$63,MATCH('5- Identificación de Riesgos'!J16,'8- Políticas de Administración '!$C$16:$C$64,0),1),'8- Políticas de Administración '!$B$16:$F$64,5,FALSE),"")</f>
        <v/>
      </c>
      <c r="M16" s="381"/>
      <c r="N16" s="432"/>
      <c r="O16" s="449"/>
      <c r="P16" s="10"/>
    </row>
    <row r="17" spans="1:16" ht="16.5">
      <c r="A17" s="408"/>
      <c r="B17" s="381"/>
      <c r="C17" s="381"/>
      <c r="E17" s="381"/>
      <c r="F17" s="426"/>
      <c r="G17" s="420"/>
      <c r="H17" s="378"/>
      <c r="I17" s="103"/>
      <c r="J17" s="140"/>
      <c r="K17" s="103" t="str">
        <f>IFERROR(CONCATENATE(INDEX('8- Políticas de Administración '!$B$16:$F$53,MATCH('5- Identificación de Riesgos'!J17,'8- Políticas de Administración '!$C$16:$C$54,0),1)," - ",L17),"")</f>
        <v/>
      </c>
      <c r="L17" s="135" t="str">
        <f>IFERROR(VLOOKUP(INDEX('8- Políticas de Administración '!$B$16:$F$63,MATCH('5- Identificación de Riesgos'!J17,'8- Políticas de Administración '!$C$16:$C$64,0),1),'8- Políticas de Administración '!$B$16:$F$64,5,FALSE),"")</f>
        <v/>
      </c>
      <c r="M17" s="381"/>
      <c r="N17" s="432"/>
      <c r="O17" s="449"/>
      <c r="P17" s="10"/>
    </row>
    <row r="18" spans="1:16" ht="30">
      <c r="A18" s="408"/>
      <c r="B18" s="381"/>
      <c r="C18" s="381"/>
      <c r="D18" s="113"/>
      <c r="E18" s="381"/>
      <c r="F18" s="426"/>
      <c r="G18" s="420"/>
      <c r="H18" s="378"/>
      <c r="I18" s="103" t="s">
        <v>293</v>
      </c>
      <c r="J18" s="140" t="s">
        <v>294</v>
      </c>
      <c r="K18" s="103" t="str">
        <f>IFERROR(CONCATENATE(INDEX('8- Políticas de Administración '!$B$16:$F$53,MATCH('5- Identificación de Riesgos'!J18,'8- Políticas de Administración '!$C$16:$C$54,0),1)," - ",L18),"")</f>
        <v>Leve - 1</v>
      </c>
      <c r="L18" s="135">
        <f>IFERROR(VLOOKUP(INDEX('8- Políticas de Administración '!$B$16:$F$63,MATCH('5- Identificación de Riesgos'!J18,'8- Políticas de Administración '!$C$16:$C$64,0),1),'8- Políticas de Administración '!$B$16:$F$64,5,FALSE),"")</f>
        <v>1</v>
      </c>
      <c r="M18" s="381"/>
      <c r="N18" s="432"/>
      <c r="O18" s="449"/>
      <c r="P18" s="10"/>
    </row>
    <row r="19" spans="1:16" ht="16.5">
      <c r="A19" s="409"/>
      <c r="B19" s="411"/>
      <c r="C19" s="411"/>
      <c r="D19" s="279"/>
      <c r="E19" s="411"/>
      <c r="F19" s="427"/>
      <c r="G19" s="429"/>
      <c r="H19" s="430"/>
      <c r="I19" s="280"/>
      <c r="J19" s="281"/>
      <c r="K19" s="280"/>
      <c r="L19" s="282"/>
      <c r="M19" s="411"/>
      <c r="N19" s="451"/>
      <c r="O19" s="449"/>
      <c r="P19" s="10"/>
    </row>
    <row r="20" spans="1:16" ht="16.5">
      <c r="A20" s="410"/>
      <c r="B20" s="382"/>
      <c r="C20" s="382"/>
      <c r="D20" s="114"/>
      <c r="E20" s="382"/>
      <c r="F20" s="428"/>
      <c r="G20" s="421"/>
      <c r="H20" s="379"/>
      <c r="I20" s="104"/>
      <c r="J20" s="141"/>
      <c r="K20" s="104" t="str">
        <f>IFERROR(CONCATENATE(INDEX('8- Políticas de Administración '!$B$16:$F$53,MATCH('5- Identificación de Riesgos'!J20,'8- Políticas de Administración '!$C$16:$C$54,0),1)," - ",L20),"")</f>
        <v/>
      </c>
      <c r="L20" s="137" t="str">
        <f>IFERROR(VLOOKUP(INDEX('8- Políticas de Administración '!$B$16:$F$63,MATCH('5- Identificación de Riesgos'!J20,'8- Políticas de Administración '!$C$16:$C$64,0),1),'8- Políticas de Administración '!$B$16:$F$64,5,FALSE),"")</f>
        <v/>
      </c>
      <c r="M20" s="382"/>
      <c r="N20" s="433"/>
      <c r="O20" s="449"/>
      <c r="P20" s="10"/>
    </row>
    <row r="21" spans="1:16">
      <c r="A21" s="407">
        <v>2</v>
      </c>
      <c r="B21" s="380" t="s">
        <v>295</v>
      </c>
      <c r="C21" s="380" t="s">
        <v>296</v>
      </c>
      <c r="D21" s="179"/>
      <c r="E21" s="380">
        <v>24</v>
      </c>
      <c r="F21" s="416">
        <v>0</v>
      </c>
      <c r="G21" s="419">
        <f t="shared" ref="G21" si="0">+F21/E21</f>
        <v>0</v>
      </c>
      <c r="H21" s="377"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02"/>
      <c r="J21" s="121"/>
      <c r="K21" s="102" t="str">
        <f>IFERROR(CONCATENATE(INDEX('8- Políticas de Administración '!$B$16:$F$53,MATCH('5- Identificación de Riesgos'!J21,'8- Políticas de Administración '!$C$16:$C$54,0),1)," - ",L21),"")</f>
        <v/>
      </c>
      <c r="L21" s="136" t="str">
        <f>IFERROR(VLOOKUP(INDEX('8- Políticas de Administración '!$B$16:$F$63,MATCH('5- Identificación de Riesgos'!J21,'8- Políticas de Administración '!$C$16:$C$64,0),1),'8- Políticas de Administración '!$B$16:$F$64,5,FALSE),"")</f>
        <v/>
      </c>
      <c r="M21" s="380" t="str">
        <f>IFERROR(CONCATENATE(INDEX('8- Políticas de Administración '!$B$16:$F$53,MATCH(ROUND(AVERAGE(L21:L30),0),'8- Políticas de Administración '!$F$16:$F$53,0),1)," - ",ROUND(AVERAGE(L21:L30),0)),"")</f>
        <v>Leve - 1</v>
      </c>
      <c r="N21" s="431" t="str">
        <f>IFERROR(CONCATENATE(VLOOKUP((LEFT(H21,LEN(H21)-4)&amp;LEFT(M21,LEN(M21)-4)),'9- Matriz de Calor '!$D$18:$E$42,2,0)," - ",RIGHT(H21,1)*RIGHT(M21,1)),"")</f>
        <v>Bajo - 1</v>
      </c>
      <c r="O21" s="450">
        <f>RIGHT(H21,1)*RIGHT(M21,1)</f>
        <v>1</v>
      </c>
    </row>
    <row r="22" spans="1:16">
      <c r="A22" s="408"/>
      <c r="B22" s="381"/>
      <c r="C22" s="381"/>
      <c r="D22" s="180"/>
      <c r="E22" s="381"/>
      <c r="F22" s="417"/>
      <c r="G22" s="420"/>
      <c r="H22" s="378"/>
      <c r="I22" s="103"/>
      <c r="J22" s="140"/>
      <c r="K22" s="103" t="str">
        <f>IFERROR(CONCATENATE(INDEX('8- Políticas de Administración '!$B$16:$F$53,MATCH('5- Identificación de Riesgos'!J22,'8- Políticas de Administración '!$C$16:$C$54,0),1)," - ",L22),"")</f>
        <v/>
      </c>
      <c r="L22" s="135" t="str">
        <f>IFERROR(VLOOKUP(INDEX('8- Políticas de Administración '!$B$16:$F$63,MATCH('5- Identificación de Riesgos'!J22,'8- Políticas de Administración '!$C$16:$C$64,0),1),'8- Políticas de Administración '!$B$16:$F$64,5,FALSE),"")</f>
        <v/>
      </c>
      <c r="M22" s="381"/>
      <c r="N22" s="432"/>
      <c r="O22" s="440"/>
    </row>
    <row r="23" spans="1:16">
      <c r="A23" s="408"/>
      <c r="B23" s="381"/>
      <c r="C23" s="381"/>
      <c r="D23" s="180" t="s">
        <v>297</v>
      </c>
      <c r="E23" s="381"/>
      <c r="F23" s="417"/>
      <c r="G23" s="420"/>
      <c r="H23" s="378"/>
      <c r="I23" s="103"/>
      <c r="J23" s="140"/>
      <c r="K23" s="103"/>
      <c r="L23" s="135" t="str">
        <f>IFERROR(VLOOKUP(INDEX('8- Políticas de Administración '!$B$16:$F$63,MATCH('5- Identificación de Riesgos'!J23,'8- Políticas de Administración '!$C$16:$C$64,0),1),'8- Políticas de Administración '!$B$16:$F$64,5,FALSE),"")</f>
        <v/>
      </c>
      <c r="M23" s="381"/>
      <c r="N23" s="432"/>
      <c r="O23" s="440"/>
    </row>
    <row r="24" spans="1:16" ht="17.25" customHeight="1" thickBot="1">
      <c r="A24" s="408"/>
      <c r="B24" s="381"/>
      <c r="C24" s="381"/>
      <c r="D24" s="181"/>
      <c r="E24" s="381"/>
      <c r="F24" s="417"/>
      <c r="G24" s="420"/>
      <c r="H24" s="378"/>
      <c r="I24" s="103" t="s">
        <v>293</v>
      </c>
      <c r="J24" s="140" t="s">
        <v>294</v>
      </c>
      <c r="K24" s="103" t="str">
        <f>IFERROR(CONCATENATE(INDEX('8- Políticas de Administración '!$B$16:$F$53,MATCH('5- Identificación de Riesgos'!J24,'8- Políticas de Administración '!$C$16:$C$54,0),1)," - ",L24),"")</f>
        <v>Leve - 1</v>
      </c>
      <c r="L24" s="135">
        <f>IFERROR(VLOOKUP(INDEX('8- Políticas de Administración '!$B$16:$F$63,MATCH('5- Identificación de Riesgos'!J24,'8- Políticas de Administración '!$C$16:$C$64,0),1),'8- Políticas de Administración '!$B$16:$F$64,5,FALSE),"")</f>
        <v>1</v>
      </c>
      <c r="M24" s="381"/>
      <c r="N24" s="432"/>
      <c r="O24" s="440"/>
    </row>
    <row r="25" spans="1:16">
      <c r="A25" s="408"/>
      <c r="B25" s="381"/>
      <c r="C25" s="381"/>
      <c r="D25" s="111"/>
      <c r="E25" s="381"/>
      <c r="F25" s="417"/>
      <c r="G25" s="420"/>
      <c r="H25" s="378"/>
      <c r="I25" s="103"/>
      <c r="J25" s="140"/>
      <c r="K25" s="103" t="str">
        <f>IFERROR(CONCATENATE(INDEX('8- Políticas de Administración '!$B$16:$F$53,MATCH('5- Identificación de Riesgos'!J25,'8- Políticas de Administración '!$C$16:$C$54,0),1)," - ",L25),"")</f>
        <v/>
      </c>
      <c r="L25" s="135" t="str">
        <f>IFERROR(VLOOKUP(INDEX('8- Políticas de Administración '!$B$16:$F$63,MATCH('5- Identificación de Riesgos'!J25,'8- Políticas de Administración '!$C$16:$C$64,0),1),'8- Políticas de Administración '!$B$16:$F$64,5,FALSE),"")</f>
        <v/>
      </c>
      <c r="M25" s="381"/>
      <c r="N25" s="432"/>
      <c r="O25" s="440"/>
    </row>
    <row r="26" spans="1:16">
      <c r="A26" s="408"/>
      <c r="B26" s="381"/>
      <c r="C26" s="381"/>
      <c r="D26" s="115"/>
      <c r="E26" s="381"/>
      <c r="F26" s="417"/>
      <c r="G26" s="420"/>
      <c r="H26" s="378"/>
      <c r="I26" s="103"/>
      <c r="J26" s="140"/>
      <c r="K26" s="103" t="str">
        <f>IFERROR(CONCATENATE(INDEX('8- Políticas de Administración '!$B$16:$F$53,MATCH('5- Identificación de Riesgos'!J26,'8- Políticas de Administración '!$C$16:$C$54,0),1)," - ",L26),"")</f>
        <v/>
      </c>
      <c r="L26" s="135" t="str">
        <f>IFERROR(VLOOKUP(INDEX('8- Políticas de Administración '!$B$16:$F$63,MATCH('5- Identificación de Riesgos'!J26,'8- Políticas de Administración '!$C$16:$C$64,0),1),'8- Políticas de Administración '!$B$16:$F$64,5,FALSE),"")</f>
        <v/>
      </c>
      <c r="M26" s="381"/>
      <c r="N26" s="432"/>
      <c r="O26" s="440"/>
    </row>
    <row r="27" spans="1:16">
      <c r="A27" s="408"/>
      <c r="B27" s="381"/>
      <c r="C27" s="381"/>
      <c r="D27" s="113"/>
      <c r="E27" s="381"/>
      <c r="F27" s="417"/>
      <c r="G27" s="420"/>
      <c r="H27" s="378"/>
      <c r="I27" s="103"/>
      <c r="J27" s="140"/>
      <c r="K27" s="103" t="str">
        <f>IFERROR(CONCATENATE(INDEX('8- Políticas de Administración '!$B$16:$F$53,MATCH('5- Identificación de Riesgos'!J27,'8- Políticas de Administración '!$C$16:$C$54,0),1)," - ",L27),"")</f>
        <v/>
      </c>
      <c r="L27" s="135" t="str">
        <f>IFERROR(VLOOKUP(INDEX('8- Políticas de Administración '!$B$16:$F$63,MATCH('5- Identificación de Riesgos'!J27,'8- Políticas de Administración '!$C$16:$C$64,0),1),'8- Políticas de Administración '!$B$16:$F$64,5,FALSE),"")</f>
        <v/>
      </c>
      <c r="M27" s="381"/>
      <c r="N27" s="432"/>
      <c r="O27" s="440"/>
    </row>
    <row r="28" spans="1:16">
      <c r="A28" s="408"/>
      <c r="B28" s="381"/>
      <c r="C28" s="381"/>
      <c r="D28" s="113"/>
      <c r="E28" s="381"/>
      <c r="F28" s="417"/>
      <c r="G28" s="420"/>
      <c r="H28" s="378"/>
      <c r="I28" s="103"/>
      <c r="J28" s="140"/>
      <c r="K28" s="103" t="str">
        <f>IFERROR(CONCATENATE(INDEX('8- Políticas de Administración '!$B$16:$F$53,MATCH('5- Identificación de Riesgos'!J28,'8- Políticas de Administración '!$C$16:$C$54,0),1)," - ",L28),"")</f>
        <v/>
      </c>
      <c r="L28" s="135" t="str">
        <f>IFERROR(VLOOKUP(INDEX('8- Políticas de Administración '!$B$16:$F$63,MATCH('5- Identificación de Riesgos'!J28,'8- Políticas de Administración '!$C$16:$C$64,0),1),'8- Políticas de Administración '!$B$16:$F$64,5,FALSE),"")</f>
        <v/>
      </c>
      <c r="M28" s="381"/>
      <c r="N28" s="432"/>
      <c r="O28" s="440"/>
    </row>
    <row r="29" spans="1:16">
      <c r="A29" s="408"/>
      <c r="B29" s="381"/>
      <c r="C29" s="381"/>
      <c r="D29" s="113"/>
      <c r="E29" s="381"/>
      <c r="F29" s="417"/>
      <c r="G29" s="420"/>
      <c r="H29" s="378"/>
      <c r="I29" s="103"/>
      <c r="J29" s="140"/>
      <c r="K29" s="103" t="str">
        <f>IFERROR(CONCATENATE(INDEX('8- Políticas de Administración '!$B$16:$F$53,MATCH('5- Identificación de Riesgos'!J29,'8- Políticas de Administración '!$C$16:$C$54,0),1)," - ",L29),"")</f>
        <v/>
      </c>
      <c r="L29" s="135" t="str">
        <f>IFERROR(VLOOKUP(INDEX('8- Políticas de Administración '!$B$16:$F$63,MATCH('5- Identificación de Riesgos'!J29,'8- Políticas de Administración '!$C$16:$C$64,0),1),'8- Políticas de Administración '!$B$16:$F$64,5,FALSE),"")</f>
        <v/>
      </c>
      <c r="M29" s="381"/>
      <c r="N29" s="432"/>
      <c r="O29" s="440"/>
    </row>
    <row r="30" spans="1:16" ht="15.75" thickBot="1">
      <c r="A30" s="410"/>
      <c r="B30" s="382"/>
      <c r="C30" s="382"/>
      <c r="D30" s="114"/>
      <c r="E30" s="382"/>
      <c r="F30" s="418"/>
      <c r="G30" s="421"/>
      <c r="H30" s="379"/>
      <c r="I30" s="104"/>
      <c r="J30" s="141"/>
      <c r="K30" s="104" t="str">
        <f>IFERROR(CONCATENATE(INDEX('8- Políticas de Administración '!$B$16:$F$53,MATCH('5- Identificación de Riesgos'!J30,'8- Políticas de Administración '!$C$16:$C$54,0),1)," - ",L30),"")</f>
        <v/>
      </c>
      <c r="L30" s="137" t="str">
        <f>IFERROR(VLOOKUP(INDEX('8- Políticas de Administración '!$B$16:$F$63,MATCH('5- Identificación de Riesgos'!J30,'8- Políticas de Administración '!$C$16:$C$64,0),1),'8- Políticas de Administración '!$B$16:$F$64,5,FALSE),"")</f>
        <v/>
      </c>
      <c r="M30" s="382"/>
      <c r="N30" s="433"/>
      <c r="O30" s="440"/>
    </row>
    <row r="31" spans="1:16">
      <c r="A31" s="407">
        <v>3</v>
      </c>
      <c r="B31" s="380" t="s">
        <v>298</v>
      </c>
      <c r="C31" s="380" t="s">
        <v>299</v>
      </c>
      <c r="D31" s="174"/>
      <c r="E31" s="380">
        <v>2</v>
      </c>
      <c r="F31" s="416">
        <v>0</v>
      </c>
      <c r="G31" s="419"/>
      <c r="H31" s="377"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102"/>
      <c r="J31" s="121"/>
      <c r="K31" s="102" t="str">
        <f>IFERROR(CONCATENATE(INDEX('8- Políticas de Administración '!$B$16:$F$53,MATCH('5- Identificación de Riesgos'!J31,'8- Políticas de Administración '!$C$16:$C$54,0),1)," - ",L31),"")</f>
        <v/>
      </c>
      <c r="L31" s="136" t="str">
        <f>IFERROR(VLOOKUP(INDEX('8- Políticas de Administración '!$B$16:$F$63,MATCH('5- Identificación de Riesgos'!J31,'8- Políticas de Administración '!$C$16:$C$64,0),1),'8- Políticas de Administración '!$B$16:$F$64,5,FALSE),"")</f>
        <v/>
      </c>
      <c r="M31" s="380" t="str">
        <f>IFERROR(CONCATENATE(INDEX('8- Políticas de Administración '!$B$16:$F$53,MATCH(ROUND(AVERAGE(L31:L40),0),'8- Políticas de Administración '!$F$16:$F$53,0),1)," - ",ROUND(AVERAGE(L31:L40),0)),"")</f>
        <v>Leve - 1</v>
      </c>
      <c r="N31" s="431" t="str">
        <f>IFERROR(CONCATENATE(VLOOKUP((LEFT(H31,LEN(H31)-4)&amp;LEFT(M31,LEN(M31)-4)),'9- Matriz de Calor '!$D$18:$E$42,2,0)," - ",RIGHT(H31,1)*RIGHT(M31,1)),"")</f>
        <v>Bajo - 1</v>
      </c>
      <c r="O31" s="440">
        <f>RIGHT(H31,1)*RIGHT(M31,1)</f>
        <v>1</v>
      </c>
    </row>
    <row r="32" spans="1:16" ht="59.25" customHeight="1">
      <c r="A32" s="408"/>
      <c r="B32" s="381"/>
      <c r="C32" s="381"/>
      <c r="D32" s="174"/>
      <c r="E32" s="381"/>
      <c r="F32" s="417"/>
      <c r="G32" s="420"/>
      <c r="H32" s="378"/>
      <c r="I32" s="103"/>
      <c r="J32" s="140"/>
      <c r="K32" s="103" t="str">
        <f>IFERROR(CONCATENATE(INDEX('8- Políticas de Administración '!$B$16:$F$53,MATCH('5- Identificación de Riesgos'!J32,'8- Políticas de Administración '!$C$16:$C$54,0),1)," - ",L32),"")</f>
        <v/>
      </c>
      <c r="L32" s="135" t="str">
        <f>IFERROR(VLOOKUP(INDEX('8- Políticas de Administración '!$B$16:$F$63,MATCH('5- Identificación de Riesgos'!J32,'8- Políticas de Administración '!$C$16:$C$64,0),1),'8- Políticas de Administración '!$B$16:$F$64,5,FALSE),"")</f>
        <v/>
      </c>
      <c r="M32" s="381"/>
      <c r="N32" s="432"/>
      <c r="O32" s="440"/>
    </row>
    <row r="33" spans="1:22">
      <c r="A33" s="408"/>
      <c r="B33" s="381"/>
      <c r="C33" s="381"/>
      <c r="D33" s="111" t="s">
        <v>300</v>
      </c>
      <c r="E33" s="381"/>
      <c r="F33" s="417"/>
      <c r="G33" s="420"/>
      <c r="H33" s="378"/>
      <c r="I33" s="103"/>
      <c r="J33" s="140"/>
      <c r="K33" s="103" t="str">
        <f>IFERROR(CONCATENATE(INDEX('8- Políticas de Administración '!$B$16:$F$53,MATCH('5- Identificación de Riesgos'!J33,'8- Políticas de Administración '!$C$16:$C$54,0),1)," - ",L33),"")</f>
        <v/>
      </c>
      <c r="L33" s="135" t="str">
        <f>IFERROR(VLOOKUP(INDEX('8- Políticas de Administración '!$B$16:$F$63,MATCH('5- Identificación de Riesgos'!J33,'8- Políticas de Administración '!$C$16:$C$64,0),1),'8- Políticas de Administración '!$B$16:$F$64,5,FALSE),"")</f>
        <v/>
      </c>
      <c r="M33" s="381"/>
      <c r="N33" s="432"/>
      <c r="O33" s="440"/>
    </row>
    <row r="34" spans="1:22" ht="30">
      <c r="A34" s="408"/>
      <c r="B34" s="381"/>
      <c r="C34" s="381"/>
      <c r="D34" s="111"/>
      <c r="E34" s="381"/>
      <c r="F34" s="417"/>
      <c r="G34" s="420"/>
      <c r="H34" s="378"/>
      <c r="I34" s="103" t="s">
        <v>293</v>
      </c>
      <c r="J34" s="140" t="s">
        <v>294</v>
      </c>
      <c r="K34" s="103" t="str">
        <f>IFERROR(CONCATENATE(INDEX('8- Políticas de Administración '!$B$16:$F$53,MATCH('5- Identificación de Riesgos'!J34,'8- Políticas de Administración '!$C$16:$C$54,0),1)," - ",L34),"")</f>
        <v>Leve - 1</v>
      </c>
      <c r="L34" s="135">
        <f>IFERROR(VLOOKUP(INDEX('8- Políticas de Administración '!$B$16:$F$63,MATCH('5- Identificación de Riesgos'!J34,'8- Políticas de Administración '!$C$16:$C$64,0),1),'8- Políticas de Administración '!$B$16:$F$64,5,FALSE),"")</f>
        <v>1</v>
      </c>
      <c r="M34" s="381"/>
      <c r="N34" s="432"/>
      <c r="O34" s="440"/>
    </row>
    <row r="35" spans="1:22">
      <c r="A35" s="408"/>
      <c r="B35" s="381"/>
      <c r="C35" s="381"/>
      <c r="D35" s="113"/>
      <c r="E35" s="381"/>
      <c r="F35" s="417"/>
      <c r="G35" s="420"/>
      <c r="H35" s="378"/>
      <c r="I35" s="103"/>
      <c r="J35" s="140"/>
      <c r="K35" s="103" t="str">
        <f>IFERROR(CONCATENATE(INDEX('8- Políticas de Administración '!$B$16:$F$53,MATCH('5- Identificación de Riesgos'!J35,'8- Políticas de Administración '!$C$16:$C$54,0),1)," - ",L35),"")</f>
        <v/>
      </c>
      <c r="L35" s="135" t="str">
        <f>IFERROR(VLOOKUP(INDEX('8- Políticas de Administración '!$B$16:$F$63,MATCH('5- Identificación de Riesgos'!J35,'8- Políticas de Administración '!$C$16:$C$64,0),1),'8- Políticas de Administración '!$B$16:$F$64,5,FALSE),"")</f>
        <v/>
      </c>
      <c r="M35" s="381"/>
      <c r="N35" s="432"/>
      <c r="O35" s="440"/>
    </row>
    <row r="36" spans="1:22">
      <c r="A36" s="408"/>
      <c r="B36" s="381"/>
      <c r="C36" s="381"/>
      <c r="D36" s="116"/>
      <c r="E36" s="381"/>
      <c r="F36" s="417"/>
      <c r="G36" s="420"/>
      <c r="H36" s="378"/>
      <c r="I36" s="103"/>
      <c r="J36" s="140"/>
      <c r="K36" s="103" t="str">
        <f>IFERROR(CONCATENATE(INDEX('8- Políticas de Administración '!$B$16:$F$53,MATCH('5- Identificación de Riesgos'!J36,'8- Políticas de Administración '!$C$16:$C$54,0),1)," - ",L36),"")</f>
        <v/>
      </c>
      <c r="L36" s="135" t="str">
        <f>IFERROR(VLOOKUP(INDEX('8- Políticas de Administración '!$B$16:$F$63,MATCH('5- Identificación de Riesgos'!J36,'8- Políticas de Administración '!$C$16:$C$64,0),1),'8- Políticas de Administración '!$B$16:$F$64,5,FALSE),"")</f>
        <v/>
      </c>
      <c r="M36" s="381"/>
      <c r="N36" s="432"/>
      <c r="O36" s="440"/>
    </row>
    <row r="37" spans="1:22">
      <c r="A37" s="408"/>
      <c r="B37" s="381"/>
      <c r="C37" s="381"/>
      <c r="D37" s="112"/>
      <c r="E37" s="381"/>
      <c r="F37" s="417"/>
      <c r="G37" s="420"/>
      <c r="H37" s="378"/>
      <c r="I37" s="103"/>
      <c r="J37" s="140"/>
      <c r="K37" s="103" t="str">
        <f>IFERROR(CONCATENATE(INDEX('8- Políticas de Administración '!$B$16:$F$53,MATCH('5- Identificación de Riesgos'!J37,'8- Políticas de Administración '!$C$16:$C$54,0),1)," - ",L37),"")</f>
        <v/>
      </c>
      <c r="L37" s="135" t="str">
        <f>IFERROR(VLOOKUP(INDEX('8- Políticas de Administración '!$B$16:$F$63,MATCH('5- Identificación de Riesgos'!J37,'8- Políticas de Administración '!$C$16:$C$64,0),1),'8- Políticas de Administración '!$B$16:$F$64,5,FALSE),"")</f>
        <v/>
      </c>
      <c r="M37" s="381"/>
      <c r="N37" s="432"/>
      <c r="O37" s="440"/>
    </row>
    <row r="38" spans="1:22">
      <c r="A38" s="408"/>
      <c r="B38" s="381"/>
      <c r="C38" s="381"/>
      <c r="D38" s="113"/>
      <c r="E38" s="381"/>
      <c r="F38" s="417"/>
      <c r="G38" s="420"/>
      <c r="H38" s="378"/>
      <c r="I38" s="103"/>
      <c r="J38" s="140"/>
      <c r="K38" s="103" t="str">
        <f>IFERROR(CONCATENATE(INDEX('8- Políticas de Administración '!$B$16:$F$53,MATCH('5- Identificación de Riesgos'!J38,'8- Políticas de Administración '!$C$16:$C$54,0),1)," - ",L38),"")</f>
        <v/>
      </c>
      <c r="L38" s="135" t="str">
        <f>IFERROR(VLOOKUP(INDEX('8- Políticas de Administración '!$B$16:$F$63,MATCH('5- Identificación de Riesgos'!J38,'8- Políticas de Administración '!$C$16:$C$64,0),1),'8- Políticas de Administración '!$B$16:$F$64,5,FALSE),"")</f>
        <v/>
      </c>
      <c r="M38" s="381"/>
      <c r="N38" s="432"/>
      <c r="O38" s="440"/>
    </row>
    <row r="39" spans="1:22">
      <c r="A39" s="408"/>
      <c r="B39" s="381"/>
      <c r="C39" s="381"/>
      <c r="D39" s="113"/>
      <c r="E39" s="381"/>
      <c r="F39" s="417"/>
      <c r="G39" s="420"/>
      <c r="H39" s="378"/>
      <c r="I39" s="103"/>
      <c r="J39" s="140"/>
      <c r="K39" s="103" t="str">
        <f>IFERROR(CONCATENATE(INDEX('8- Políticas de Administración '!$B$16:$F$53,MATCH('5- Identificación de Riesgos'!J39,'8- Políticas de Administración '!$C$16:$C$54,0),1)," - ",L39),"")</f>
        <v/>
      </c>
      <c r="L39" s="135" t="str">
        <f>IFERROR(VLOOKUP(INDEX('8- Políticas de Administración '!$B$16:$F$63,MATCH('5- Identificación de Riesgos'!J39,'8- Políticas de Administración '!$C$16:$C$64,0),1),'8- Políticas de Administración '!$B$16:$F$64,5,FALSE),"")</f>
        <v/>
      </c>
      <c r="M39" s="381"/>
      <c r="N39" s="432"/>
      <c r="O39" s="440"/>
    </row>
    <row r="40" spans="1:22" ht="15.75" thickBot="1">
      <c r="A40" s="410"/>
      <c r="B40" s="382"/>
      <c r="C40" s="382"/>
      <c r="D40" s="114"/>
      <c r="E40" s="382"/>
      <c r="F40" s="418"/>
      <c r="G40" s="421"/>
      <c r="H40" s="379"/>
      <c r="I40" s="104"/>
      <c r="J40" s="141"/>
      <c r="K40" s="104" t="str">
        <f>IFERROR(CONCATENATE(INDEX('8- Políticas de Administración '!$B$16:$F$53,MATCH('5- Identificación de Riesgos'!J40,'8- Políticas de Administración '!$C$16:$C$54,0),1)," - ",L40),"")</f>
        <v/>
      </c>
      <c r="L40" s="137" t="str">
        <f>IFERROR(VLOOKUP(INDEX('8- Políticas de Administración '!$B$16:$F$63,MATCH('5- Identificación de Riesgos'!J40,'8- Políticas de Administración '!$C$16:$C$64,0),1),'8- Políticas de Administración '!$B$16:$F$64,5,FALSE),"")</f>
        <v/>
      </c>
      <c r="M40" s="382"/>
      <c r="N40" s="433"/>
      <c r="O40" s="440"/>
    </row>
    <row r="41" spans="1:22" ht="51" hidden="1">
      <c r="A41" s="397">
        <v>5</v>
      </c>
      <c r="B41" s="400" t="s">
        <v>301</v>
      </c>
      <c r="C41" s="400" t="s">
        <v>302</v>
      </c>
      <c r="D41" s="277" t="s">
        <v>303</v>
      </c>
      <c r="E41" s="380">
        <v>0</v>
      </c>
      <c r="F41" s="400">
        <v>0</v>
      </c>
      <c r="G41" s="396"/>
      <c r="H41" s="415" t="s">
        <v>304</v>
      </c>
      <c r="I41" s="105"/>
      <c r="J41" s="278"/>
      <c r="K41" s="102" t="s">
        <v>305</v>
      </c>
      <c r="L41" s="136">
        <v>4</v>
      </c>
      <c r="M41" s="400" t="s">
        <v>306</v>
      </c>
      <c r="N41" s="434" t="s">
        <v>306</v>
      </c>
      <c r="O41" s="409">
        <f>RIGHT(H41,1)*RIGHT(M41,1)</f>
        <v>3</v>
      </c>
      <c r="Q41" s="445" t="s">
        <v>307</v>
      </c>
      <c r="R41" s="445"/>
      <c r="S41" s="445"/>
      <c r="T41" s="445"/>
      <c r="U41" s="445"/>
      <c r="V41" s="445"/>
    </row>
    <row r="42" spans="1:22" ht="39" hidden="1" customHeight="1">
      <c r="A42" s="398"/>
      <c r="B42" s="381"/>
      <c r="C42" s="381"/>
      <c r="D42" s="119" t="s">
        <v>308</v>
      </c>
      <c r="E42" s="381"/>
      <c r="F42" s="381"/>
      <c r="G42" s="390"/>
      <c r="H42" s="378"/>
      <c r="I42" s="103"/>
      <c r="J42" s="140"/>
      <c r="K42" s="103" t="s">
        <v>309</v>
      </c>
      <c r="L42" s="135">
        <v>1</v>
      </c>
      <c r="M42" s="381"/>
      <c r="N42" s="432"/>
      <c r="O42" s="439"/>
      <c r="Q42" s="445"/>
      <c r="R42" s="445"/>
      <c r="S42" s="445"/>
      <c r="T42" s="445"/>
      <c r="U42" s="445"/>
      <c r="V42" s="445"/>
    </row>
    <row r="43" spans="1:22" ht="42.75" hidden="1" customHeight="1">
      <c r="A43" s="398"/>
      <c r="B43" s="381"/>
      <c r="C43" s="381"/>
      <c r="D43" s="119" t="s">
        <v>310</v>
      </c>
      <c r="E43" s="381"/>
      <c r="F43" s="381"/>
      <c r="G43" s="390"/>
      <c r="H43" s="378"/>
      <c r="I43" s="103"/>
      <c r="J43" s="140"/>
      <c r="K43" s="103" t="s">
        <v>311</v>
      </c>
      <c r="L43" s="135" t="s">
        <v>311</v>
      </c>
      <c r="M43" s="381"/>
      <c r="N43" s="432"/>
      <c r="O43" s="439"/>
      <c r="Q43" s="445"/>
      <c r="R43" s="445"/>
      <c r="S43" s="445"/>
      <c r="T43" s="445"/>
      <c r="U43" s="445"/>
      <c r="V43" s="445"/>
    </row>
    <row r="44" spans="1:22" ht="51" hidden="1" customHeight="1">
      <c r="A44" s="398"/>
      <c r="B44" s="381"/>
      <c r="C44" s="381"/>
      <c r="D44" s="118" t="s">
        <v>312</v>
      </c>
      <c r="E44" s="381"/>
      <c r="F44" s="381"/>
      <c r="G44" s="390"/>
      <c r="H44" s="378"/>
      <c r="I44" s="103"/>
      <c r="J44" s="140"/>
      <c r="K44" s="103" t="s">
        <v>313</v>
      </c>
      <c r="L44" s="135">
        <v>2</v>
      </c>
      <c r="M44" s="381"/>
      <c r="N44" s="432"/>
      <c r="O44" s="439"/>
      <c r="Q44" s="445"/>
      <c r="R44" s="445"/>
      <c r="S44" s="445"/>
      <c r="T44" s="445"/>
      <c r="U44" s="445"/>
      <c r="V44" s="445"/>
    </row>
    <row r="45" spans="1:22" ht="27" hidden="1" customHeight="1">
      <c r="A45" s="398"/>
      <c r="B45" s="381"/>
      <c r="C45" s="381"/>
      <c r="D45" s="119" t="s">
        <v>314</v>
      </c>
      <c r="E45" s="381"/>
      <c r="F45" s="381"/>
      <c r="G45" s="390"/>
      <c r="H45" s="378"/>
      <c r="I45" s="103"/>
      <c r="J45" s="140"/>
      <c r="K45" s="103" t="s">
        <v>306</v>
      </c>
      <c r="L45" s="135">
        <v>3</v>
      </c>
      <c r="M45" s="381"/>
      <c r="N45" s="432"/>
      <c r="O45" s="439"/>
      <c r="Q45" s="445"/>
      <c r="R45" s="445"/>
      <c r="S45" s="445"/>
      <c r="T45" s="445"/>
      <c r="U45" s="445"/>
      <c r="V45" s="445"/>
    </row>
    <row r="46" spans="1:22" hidden="1">
      <c r="A46" s="398"/>
      <c r="B46" s="381"/>
      <c r="C46" s="381"/>
      <c r="D46" s="119"/>
      <c r="E46" s="381"/>
      <c r="F46" s="381"/>
      <c r="G46" s="390"/>
      <c r="H46" s="378"/>
      <c r="I46" s="103"/>
      <c r="J46" s="140"/>
      <c r="K46" s="103" t="s">
        <v>311</v>
      </c>
      <c r="L46" s="135" t="s">
        <v>311</v>
      </c>
      <c r="M46" s="381"/>
      <c r="N46" s="432"/>
      <c r="O46" s="439"/>
      <c r="Q46" s="445"/>
      <c r="R46" s="445"/>
      <c r="S46" s="445"/>
      <c r="T46" s="445"/>
      <c r="U46" s="445"/>
      <c r="V46" s="445"/>
    </row>
    <row r="47" spans="1:22" hidden="1">
      <c r="A47" s="398"/>
      <c r="B47" s="381"/>
      <c r="C47" s="381"/>
      <c r="D47" s="119"/>
      <c r="E47" s="381"/>
      <c r="F47" s="381"/>
      <c r="G47" s="390"/>
      <c r="H47" s="378"/>
      <c r="I47" s="103"/>
      <c r="J47" s="140"/>
      <c r="K47" s="103" t="s">
        <v>311</v>
      </c>
      <c r="L47" s="135" t="s">
        <v>311</v>
      </c>
      <c r="M47" s="381"/>
      <c r="N47" s="432"/>
      <c r="O47" s="439"/>
      <c r="Q47" s="445"/>
      <c r="R47" s="445"/>
      <c r="S47" s="445"/>
      <c r="T47" s="445"/>
      <c r="U47" s="445"/>
      <c r="V47" s="445"/>
    </row>
    <row r="48" spans="1:22" hidden="1">
      <c r="A48" s="398"/>
      <c r="B48" s="381"/>
      <c r="C48" s="381"/>
      <c r="D48" s="118"/>
      <c r="E48" s="381"/>
      <c r="F48" s="381"/>
      <c r="G48" s="390"/>
      <c r="H48" s="378"/>
      <c r="I48" s="103"/>
      <c r="J48" s="140"/>
      <c r="K48" s="103" t="s">
        <v>311</v>
      </c>
      <c r="L48" s="135" t="s">
        <v>311</v>
      </c>
      <c r="M48" s="381"/>
      <c r="N48" s="432"/>
      <c r="O48" s="439"/>
      <c r="Q48" s="445"/>
      <c r="R48" s="445"/>
      <c r="S48" s="445"/>
      <c r="T48" s="445"/>
      <c r="U48" s="445"/>
      <c r="V48" s="445"/>
    </row>
    <row r="49" spans="1:257" hidden="1">
      <c r="A49" s="398"/>
      <c r="B49" s="381"/>
      <c r="C49" s="381"/>
      <c r="D49" s="118"/>
      <c r="E49" s="381"/>
      <c r="F49" s="381"/>
      <c r="G49" s="390"/>
      <c r="H49" s="378"/>
      <c r="I49" s="103"/>
      <c r="J49" s="140"/>
      <c r="K49" s="103" t="s">
        <v>311</v>
      </c>
      <c r="L49" s="135" t="s">
        <v>311</v>
      </c>
      <c r="M49" s="381"/>
      <c r="N49" s="432"/>
      <c r="O49" s="439"/>
      <c r="Q49" s="445"/>
      <c r="R49" s="445"/>
      <c r="S49" s="445"/>
      <c r="T49" s="445"/>
      <c r="U49" s="445"/>
      <c r="V49" s="445"/>
    </row>
    <row r="50" spans="1:257" hidden="1">
      <c r="A50" s="399"/>
      <c r="B50" s="382"/>
      <c r="C50" s="382"/>
      <c r="D50" s="120"/>
      <c r="E50" s="382"/>
      <c r="F50" s="382"/>
      <c r="G50" s="391"/>
      <c r="H50" s="379"/>
      <c r="I50" s="104"/>
      <c r="J50" s="141"/>
      <c r="K50" s="104" t="s">
        <v>311</v>
      </c>
      <c r="L50" s="137" t="s">
        <v>311</v>
      </c>
      <c r="M50" s="382"/>
      <c r="N50" s="433"/>
      <c r="O50" s="439"/>
      <c r="Q50" s="445"/>
      <c r="R50" s="445"/>
      <c r="S50" s="445"/>
      <c r="T50" s="445"/>
      <c r="U50" s="445"/>
      <c r="V50" s="445"/>
    </row>
    <row r="51" spans="1:257" s="90" customFormat="1" ht="30" hidden="1">
      <c r="A51" s="397">
        <v>6</v>
      </c>
      <c r="B51" s="380" t="s">
        <v>315</v>
      </c>
      <c r="C51" s="383" t="s">
        <v>316</v>
      </c>
      <c r="D51" s="179" t="s">
        <v>317</v>
      </c>
      <c r="E51" s="386">
        <v>0</v>
      </c>
      <c r="F51" s="386">
        <v>0</v>
      </c>
      <c r="G51" s="389"/>
      <c r="H51" s="377"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Muy Baja - 1</v>
      </c>
      <c r="I51" s="102"/>
      <c r="J51" s="121"/>
      <c r="K51" s="102" t="str">
        <f>IFERROR(CONCATENATE(INDEX('8- Políticas de Administración '!$B$16:$F$53,MATCH('5- Identificación de Riesgos'!J51,'8- Políticas de Administración '!$C$16:$C$54,0),1)," - ",L51),"")</f>
        <v/>
      </c>
      <c r="L51" s="136" t="str">
        <f>IFERROR(VLOOKUP(INDEX('8- Políticas de Administración '!$B$16:$F$63,MATCH('5- Identificación de Riesgos'!J51,'8- Políticas de Administración '!$C$16:$C$64,0),1),'8- Políticas de Administración '!$B$16:$F$64,5,FALSE),"")</f>
        <v/>
      </c>
      <c r="M51" s="380" t="str">
        <f>IFERROR(CONCATENATE(INDEX('8- Políticas de Administración '!$B$16:$F$53,MATCH(ROUND(AVERAGE(L51:L60),0),'8- Políticas de Administración '!$F$16:$F$53,0),1)," - ",ROUND(AVERAGE(L51:L60),0)),"")</f>
        <v/>
      </c>
      <c r="N51" s="431" t="str">
        <f>IFERROR(CONCATENATE(VLOOKUP((LEFT(H51,LEN(H51)-4)&amp;LEFT(M51,LEN(M51)-4)),'9- Matriz de Calor '!$D$18:$E$42,2,0)," - ",RIGHT(H51,1)*RIGHT(M51,1)),"")</f>
        <v/>
      </c>
      <c r="O51" s="435" t="e">
        <f>RIGHT(H51,1)*RIGHT(M51,1)</f>
        <v>#VALUE!</v>
      </c>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c r="DL51" s="89"/>
      <c r="DM51" s="89"/>
      <c r="DN51" s="89"/>
      <c r="DO51" s="89"/>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row>
    <row r="52" spans="1:257" s="90" customFormat="1" ht="30" hidden="1">
      <c r="A52" s="398"/>
      <c r="B52" s="381"/>
      <c r="C52" s="384"/>
      <c r="D52" s="183" t="s">
        <v>318</v>
      </c>
      <c r="E52" s="387"/>
      <c r="F52" s="387"/>
      <c r="G52" s="390"/>
      <c r="H52" s="378"/>
      <c r="I52" s="103"/>
      <c r="J52" s="140"/>
      <c r="K52" s="103" t="str">
        <f>IFERROR(CONCATENATE(INDEX('8- Políticas de Administración '!$B$16:$F$53,MATCH('5- Identificación de Riesgos'!J52,'8- Políticas de Administración '!$C$16:$C$54,0),1)," - ",L52),"")</f>
        <v/>
      </c>
      <c r="L52" s="135" t="str">
        <f>IFERROR(VLOOKUP(INDEX('8- Políticas de Administración '!$B$16:$F$63,MATCH('5- Identificación de Riesgos'!J52,'8- Políticas de Administración '!$C$16:$C$64,0),1),'8- Políticas de Administración '!$B$16:$F$64,5,FALSE),"")</f>
        <v/>
      </c>
      <c r="M52" s="381"/>
      <c r="N52" s="432"/>
      <c r="O52" s="435"/>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row>
    <row r="53" spans="1:257" s="90" customFormat="1" ht="30" hidden="1">
      <c r="A53" s="398"/>
      <c r="B53" s="381"/>
      <c r="C53" s="384"/>
      <c r="D53" s="180" t="s">
        <v>319</v>
      </c>
      <c r="E53" s="387"/>
      <c r="F53" s="387"/>
      <c r="G53" s="390"/>
      <c r="H53" s="378"/>
      <c r="I53" s="103"/>
      <c r="J53" s="140"/>
      <c r="K53" s="103" t="str">
        <f>IFERROR(CONCATENATE(INDEX('8- Políticas de Administración '!$B$16:$F$53,MATCH('5- Identificación de Riesgos'!J53,'8- Políticas de Administración '!$C$16:$C$54,0),1)," - ",L53),"")</f>
        <v/>
      </c>
      <c r="L53" s="135" t="str">
        <f>IFERROR(VLOOKUP(INDEX('8- Políticas de Administración '!$B$16:$F$63,MATCH('5- Identificación de Riesgos'!J53,'8- Políticas de Administración '!$C$16:$C$64,0),1),'8- Políticas de Administración '!$B$16:$F$64,5,FALSE),"")</f>
        <v/>
      </c>
      <c r="M53" s="381"/>
      <c r="N53" s="432"/>
      <c r="O53" s="435"/>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row>
    <row r="54" spans="1:257" s="90" customFormat="1" hidden="1">
      <c r="A54" s="398"/>
      <c r="B54" s="381"/>
      <c r="C54" s="384"/>
      <c r="D54" s="180"/>
      <c r="E54" s="387"/>
      <c r="F54" s="387"/>
      <c r="G54" s="390"/>
      <c r="H54" s="378"/>
      <c r="I54" s="103"/>
      <c r="J54" s="140"/>
      <c r="K54" s="103" t="str">
        <f>IFERROR(CONCATENATE(INDEX('8- Políticas de Administración '!$B$16:$F$53,MATCH('5- Identificación de Riesgos'!J54,'8- Políticas de Administración '!$C$16:$C$54,0),1)," - ",L54),"")</f>
        <v/>
      </c>
      <c r="L54" s="135" t="str">
        <f>IFERROR(VLOOKUP(INDEX('8- Políticas de Administración '!$B$16:$F$63,MATCH('5- Identificación de Riesgos'!J54,'8- Políticas de Administración '!$C$16:$C$64,0),1),'8- Políticas de Administración '!$B$16:$F$64,5,FALSE),"")</f>
        <v/>
      </c>
      <c r="M54" s="381"/>
      <c r="N54" s="432"/>
      <c r="O54" s="435"/>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c r="CV54" s="89"/>
      <c r="CW54" s="89"/>
      <c r="CX54" s="89"/>
      <c r="CY54" s="89"/>
      <c r="CZ54" s="89"/>
      <c r="DA54" s="89"/>
      <c r="DB54" s="89"/>
      <c r="DC54" s="89"/>
      <c r="DD54" s="89"/>
      <c r="DE54" s="89"/>
      <c r="DF54" s="89"/>
      <c r="DG54" s="89"/>
      <c r="DH54" s="89"/>
      <c r="DI54" s="89"/>
      <c r="DJ54" s="89"/>
      <c r="DK54" s="89"/>
      <c r="DL54" s="89"/>
      <c r="DM54" s="89"/>
      <c r="DN54" s="89"/>
      <c r="DO54" s="89"/>
      <c r="DP54" s="89"/>
      <c r="DQ54" s="89"/>
      <c r="DR54" s="89"/>
      <c r="DS54" s="89"/>
      <c r="DT54" s="89"/>
      <c r="DU54" s="89"/>
      <c r="DV54" s="89"/>
      <c r="DW54" s="89"/>
      <c r="DX54" s="89"/>
      <c r="DY54" s="89"/>
      <c r="DZ54" s="89"/>
      <c r="EA54" s="89"/>
      <c r="EB54" s="89"/>
      <c r="EC54" s="89"/>
      <c r="ED54" s="89"/>
      <c r="EE54" s="89"/>
      <c r="EF54" s="89"/>
      <c r="EG54" s="89"/>
      <c r="EH54" s="89"/>
      <c r="EI54" s="89"/>
      <c r="EJ54" s="89"/>
      <c r="EK54" s="89"/>
      <c r="EL54" s="89"/>
      <c r="EM54" s="89"/>
      <c r="EN54" s="89"/>
      <c r="EO54" s="89"/>
      <c r="EP54" s="89"/>
      <c r="EQ54" s="89"/>
      <c r="ER54" s="89"/>
      <c r="ES54" s="89"/>
      <c r="ET54" s="89"/>
      <c r="EU54" s="89"/>
      <c r="EV54" s="89"/>
      <c r="EW54" s="89"/>
      <c r="EX54" s="89"/>
      <c r="EY54" s="89"/>
      <c r="EZ54" s="89"/>
      <c r="FA54" s="89"/>
      <c r="FB54" s="89"/>
      <c r="FC54" s="89"/>
      <c r="FD54" s="89"/>
      <c r="FE54" s="89"/>
      <c r="FF54" s="89"/>
      <c r="FG54" s="89"/>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c r="IT54" s="89"/>
      <c r="IU54" s="89"/>
      <c r="IV54" s="89"/>
      <c r="IW54" s="89"/>
    </row>
    <row r="55" spans="1:257" s="90" customFormat="1" hidden="1">
      <c r="A55" s="398"/>
      <c r="B55" s="381"/>
      <c r="C55" s="384"/>
      <c r="D55" s="180"/>
      <c r="E55" s="387"/>
      <c r="F55" s="387"/>
      <c r="G55" s="390"/>
      <c r="H55" s="378"/>
      <c r="I55" s="103"/>
      <c r="J55" s="140"/>
      <c r="K55" s="103" t="str">
        <f>IFERROR(CONCATENATE(INDEX('8- Políticas de Administración '!$B$16:$F$53,MATCH('5- Identificación de Riesgos'!J55,'8- Políticas de Administración '!$C$16:$C$54,0),1)," - ",L55),"")</f>
        <v/>
      </c>
      <c r="L55" s="135" t="str">
        <f>IFERROR(VLOOKUP(INDEX('8- Políticas de Administración '!$B$16:$F$63,MATCH('5- Identificación de Riesgos'!J55,'8- Políticas de Administración '!$C$16:$C$64,0),1),'8- Políticas de Administración '!$B$16:$F$64,5,FALSE),"")</f>
        <v/>
      </c>
      <c r="M55" s="381"/>
      <c r="N55" s="432"/>
      <c r="O55" s="435"/>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row>
    <row r="56" spans="1:257" s="90" customFormat="1" hidden="1">
      <c r="A56" s="398"/>
      <c r="B56" s="381"/>
      <c r="C56" s="384"/>
      <c r="D56" s="180"/>
      <c r="E56" s="387"/>
      <c r="F56" s="387"/>
      <c r="G56" s="390"/>
      <c r="H56" s="378"/>
      <c r="I56" s="103"/>
      <c r="J56" s="140"/>
      <c r="K56" s="103" t="str">
        <f>IFERROR(CONCATENATE(INDEX('8- Políticas de Administración '!$B$16:$F$53,MATCH('5- Identificación de Riesgos'!J56,'8- Políticas de Administración '!$C$16:$C$54,0),1)," - ",L56),"")</f>
        <v/>
      </c>
      <c r="L56" s="135" t="str">
        <f>IFERROR(VLOOKUP(INDEX('8- Políticas de Administración '!$B$16:$F$63,MATCH('5- Identificación de Riesgos'!J56,'8- Políticas de Administración '!$C$16:$C$64,0),1),'8- Políticas de Administración '!$B$16:$F$64,5,FALSE),"")</f>
        <v/>
      </c>
      <c r="M56" s="381"/>
      <c r="N56" s="432"/>
      <c r="O56" s="435"/>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c r="EQ56" s="89"/>
      <c r="ER56" s="89"/>
      <c r="ES56" s="89"/>
      <c r="ET56" s="89"/>
      <c r="EU56" s="89"/>
      <c r="EV56" s="89"/>
      <c r="EW56" s="89"/>
      <c r="EX56" s="89"/>
      <c r="EY56" s="89"/>
      <c r="EZ56" s="89"/>
      <c r="FA56" s="89"/>
      <c r="FB56" s="89"/>
      <c r="FC56" s="89"/>
      <c r="FD56" s="89"/>
      <c r="FE56" s="89"/>
      <c r="FF56" s="89"/>
      <c r="FG56" s="89"/>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c r="IT56" s="89"/>
      <c r="IU56" s="89"/>
      <c r="IV56" s="89"/>
      <c r="IW56" s="89"/>
    </row>
    <row r="57" spans="1:257" s="90" customFormat="1" hidden="1">
      <c r="A57" s="398"/>
      <c r="B57" s="381"/>
      <c r="C57" s="384"/>
      <c r="D57" s="180"/>
      <c r="E57" s="387"/>
      <c r="F57" s="387"/>
      <c r="G57" s="390"/>
      <c r="H57" s="378"/>
      <c r="I57" s="103"/>
      <c r="J57" s="140"/>
      <c r="K57" s="103" t="str">
        <f>IFERROR(CONCATENATE(INDEX('8- Políticas de Administración '!$B$16:$F$53,MATCH('5- Identificación de Riesgos'!J57,'8- Políticas de Administración '!$C$16:$C$54,0),1)," - ",L57),"")</f>
        <v/>
      </c>
      <c r="L57" s="135" t="str">
        <f>IFERROR(VLOOKUP(INDEX('8- Políticas de Administración '!$B$16:$F$63,MATCH('5- Identificación de Riesgos'!J57,'8- Políticas de Administración '!$C$16:$C$64,0),1),'8- Políticas de Administración '!$B$16:$F$64,5,FALSE),"")</f>
        <v/>
      </c>
      <c r="M57" s="381"/>
      <c r="N57" s="432"/>
      <c r="O57" s="435"/>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c r="IT57" s="89"/>
      <c r="IU57" s="89"/>
      <c r="IV57" s="89"/>
      <c r="IW57" s="89"/>
    </row>
    <row r="58" spans="1:257" s="90" customFormat="1" hidden="1">
      <c r="A58" s="398"/>
      <c r="B58" s="381"/>
      <c r="C58" s="384"/>
      <c r="D58" s="180"/>
      <c r="E58" s="387"/>
      <c r="F58" s="387"/>
      <c r="G58" s="390"/>
      <c r="H58" s="378"/>
      <c r="I58" s="103"/>
      <c r="J58" s="140"/>
      <c r="K58" s="103" t="str">
        <f>IFERROR(CONCATENATE(INDEX('8- Políticas de Administración '!$B$16:$F$53,MATCH('5- Identificación de Riesgos'!J58,'8- Políticas de Administración '!$C$16:$C$54,0),1)," - ",L58),"")</f>
        <v/>
      </c>
      <c r="L58" s="135" t="str">
        <f>IFERROR(VLOOKUP(INDEX('8- Políticas de Administración '!$B$16:$F$63,MATCH('5- Identificación de Riesgos'!J58,'8- Políticas de Administración '!$C$16:$C$64,0),1),'8- Políticas de Administración '!$B$16:$F$64,5,FALSE),"")</f>
        <v/>
      </c>
      <c r="M58" s="381"/>
      <c r="N58" s="432"/>
      <c r="O58" s="435"/>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c r="CV58" s="89"/>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c r="EQ58" s="89"/>
      <c r="ER58" s="89"/>
      <c r="ES58" s="89"/>
      <c r="ET58" s="89"/>
      <c r="EU58" s="89"/>
      <c r="EV58" s="89"/>
      <c r="EW58" s="89"/>
      <c r="EX58" s="89"/>
      <c r="EY58" s="89"/>
      <c r="EZ58" s="89"/>
      <c r="FA58" s="89"/>
      <c r="FB58" s="89"/>
      <c r="FC58" s="89"/>
      <c r="FD58" s="89"/>
      <c r="FE58" s="89"/>
      <c r="FF58" s="89"/>
      <c r="FG58" s="89"/>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c r="II58" s="89"/>
      <c r="IJ58" s="89"/>
      <c r="IK58" s="89"/>
      <c r="IL58" s="89"/>
      <c r="IM58" s="89"/>
      <c r="IN58" s="89"/>
      <c r="IO58" s="89"/>
      <c r="IP58" s="89"/>
      <c r="IQ58" s="89"/>
      <c r="IR58" s="89"/>
      <c r="IS58" s="89"/>
      <c r="IT58" s="89"/>
      <c r="IU58" s="89"/>
      <c r="IV58" s="89"/>
      <c r="IW58" s="89"/>
    </row>
    <row r="59" spans="1:257" s="90" customFormat="1" hidden="1">
      <c r="A59" s="398"/>
      <c r="B59" s="381"/>
      <c r="C59" s="384"/>
      <c r="D59" s="180"/>
      <c r="E59" s="387"/>
      <c r="F59" s="387"/>
      <c r="G59" s="390"/>
      <c r="H59" s="378"/>
      <c r="I59" s="103"/>
      <c r="J59" s="140"/>
      <c r="K59" s="103" t="str">
        <f>IFERROR(CONCATENATE(INDEX('8- Políticas de Administración '!$B$16:$F$53,MATCH('5- Identificación de Riesgos'!J59,'8- Políticas de Administración '!$C$16:$C$54,0),1)," - ",L59),"")</f>
        <v/>
      </c>
      <c r="L59" s="135" t="str">
        <f>IFERROR(VLOOKUP(INDEX('8- Políticas de Administración '!$B$16:$F$63,MATCH('5- Identificación de Riesgos'!J59,'8- Políticas de Administración '!$C$16:$C$64,0),1),'8- Políticas de Administración '!$B$16:$F$64,5,FALSE),"")</f>
        <v/>
      </c>
      <c r="M59" s="381"/>
      <c r="N59" s="432"/>
      <c r="O59" s="435"/>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c r="CV59" s="89"/>
      <c r="CW59" s="89"/>
      <c r="CX59" s="89"/>
      <c r="CY59" s="89"/>
      <c r="CZ59" s="89"/>
      <c r="DA59" s="89"/>
      <c r="DB59" s="89"/>
      <c r="DC59" s="89"/>
      <c r="DD59" s="89"/>
      <c r="DE59" s="89"/>
      <c r="DF59" s="89"/>
      <c r="DG59" s="89"/>
      <c r="DH59" s="89"/>
      <c r="DI59" s="89"/>
      <c r="DJ59" s="89"/>
      <c r="DK59" s="89"/>
      <c r="DL59" s="89"/>
      <c r="DM59" s="89"/>
      <c r="DN59" s="89"/>
      <c r="DO59" s="89"/>
      <c r="DP59" s="89"/>
      <c r="DQ59" s="89"/>
      <c r="DR59" s="89"/>
      <c r="DS59" s="89"/>
      <c r="DT59" s="89"/>
      <c r="DU59" s="89"/>
      <c r="DV59" s="89"/>
      <c r="DW59" s="89"/>
      <c r="DX59" s="89"/>
      <c r="DY59" s="89"/>
      <c r="DZ59" s="89"/>
      <c r="EA59" s="89"/>
      <c r="EB59" s="89"/>
      <c r="EC59" s="89"/>
      <c r="ED59" s="89"/>
      <c r="EE59" s="89"/>
      <c r="EF59" s="89"/>
      <c r="EG59" s="89"/>
      <c r="EH59" s="89"/>
      <c r="EI59" s="89"/>
      <c r="EJ59" s="89"/>
      <c r="EK59" s="89"/>
      <c r="EL59" s="89"/>
      <c r="EM59" s="89"/>
      <c r="EN59" s="89"/>
      <c r="EO59" s="89"/>
      <c r="EP59" s="89"/>
      <c r="EQ59" s="89"/>
      <c r="ER59" s="89"/>
      <c r="ES59" s="89"/>
      <c r="ET59" s="89"/>
      <c r="EU59" s="89"/>
      <c r="EV59" s="89"/>
      <c r="EW59" s="89"/>
      <c r="EX59" s="89"/>
      <c r="EY59" s="89"/>
      <c r="EZ59" s="89"/>
      <c r="FA59" s="89"/>
      <c r="FB59" s="89"/>
      <c r="FC59" s="89"/>
      <c r="FD59" s="89"/>
      <c r="FE59" s="89"/>
      <c r="FF59" s="89"/>
      <c r="FG59" s="89"/>
      <c r="FH59" s="89"/>
      <c r="FI59" s="89"/>
      <c r="FJ59" s="89"/>
      <c r="FK59" s="89"/>
      <c r="FL59" s="89"/>
      <c r="FM59" s="89"/>
      <c r="FN59" s="89"/>
      <c r="FO59" s="89"/>
      <c r="FP59" s="89"/>
      <c r="FQ59" s="89"/>
      <c r="FR59" s="89"/>
      <c r="FS59" s="89"/>
      <c r="FT59" s="89"/>
      <c r="FU59" s="89"/>
      <c r="FV59" s="89"/>
      <c r="FW59" s="89"/>
      <c r="FX59" s="89"/>
      <c r="FY59" s="89"/>
      <c r="FZ59" s="89"/>
      <c r="GA59" s="89"/>
      <c r="GB59" s="89"/>
      <c r="GC59" s="89"/>
      <c r="GD59" s="89"/>
      <c r="GE59" s="89"/>
      <c r="GF59" s="89"/>
      <c r="GG59" s="89"/>
      <c r="GH59" s="89"/>
      <c r="GI59" s="89"/>
      <c r="GJ59" s="89"/>
      <c r="GK59" s="89"/>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c r="HU59" s="89"/>
      <c r="HV59" s="89"/>
      <c r="HW59" s="89"/>
      <c r="HX59" s="89"/>
      <c r="HY59" s="89"/>
      <c r="HZ59" s="89"/>
      <c r="IA59" s="89"/>
      <c r="IB59" s="89"/>
      <c r="IC59" s="89"/>
      <c r="ID59" s="89"/>
      <c r="IE59" s="89"/>
      <c r="IF59" s="89"/>
      <c r="IG59" s="89"/>
      <c r="IH59" s="89"/>
      <c r="II59" s="89"/>
      <c r="IJ59" s="89"/>
      <c r="IK59" s="89"/>
      <c r="IL59" s="89"/>
      <c r="IM59" s="89"/>
      <c r="IN59" s="89"/>
      <c r="IO59" s="89"/>
      <c r="IP59" s="89"/>
      <c r="IQ59" s="89"/>
      <c r="IR59" s="89"/>
      <c r="IS59" s="89"/>
      <c r="IT59" s="89"/>
      <c r="IU59" s="89"/>
      <c r="IV59" s="89"/>
      <c r="IW59" s="89"/>
    </row>
    <row r="60" spans="1:257" s="90" customFormat="1" ht="15.75" hidden="1" thickBot="1">
      <c r="A60" s="399"/>
      <c r="B60" s="382"/>
      <c r="C60" s="385"/>
      <c r="D60" s="181"/>
      <c r="E60" s="388"/>
      <c r="F60" s="388"/>
      <c r="G60" s="391"/>
      <c r="H60" s="379"/>
      <c r="I60" s="104"/>
      <c r="J60" s="141"/>
      <c r="K60" s="104" t="str">
        <f>IFERROR(CONCATENATE(INDEX('8- Políticas de Administración '!$B$16:$F$53,MATCH('5- Identificación de Riesgos'!J60,'8- Políticas de Administración '!$C$16:$C$54,0),1)," - ",L60),"")</f>
        <v/>
      </c>
      <c r="L60" s="137" t="str">
        <f>IFERROR(VLOOKUP(INDEX('8- Políticas de Administración '!$B$16:$F$63,MATCH('5- Identificación de Riesgos'!J60,'8- Políticas de Administración '!$C$16:$C$64,0),1),'8- Políticas de Administración '!$B$16:$F$64,5,FALSE),"")</f>
        <v/>
      </c>
      <c r="M60" s="382"/>
      <c r="N60" s="433"/>
      <c r="O60" s="435"/>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ht="30" hidden="1">
      <c r="A61" s="397">
        <v>7</v>
      </c>
      <c r="B61" s="383" t="s">
        <v>320</v>
      </c>
      <c r="C61" s="383" t="s">
        <v>321</v>
      </c>
      <c r="D61" s="179" t="s">
        <v>322</v>
      </c>
      <c r="E61" s="380">
        <v>0</v>
      </c>
      <c r="F61" s="380">
        <v>0</v>
      </c>
      <c r="G61" s="389"/>
      <c r="H61" s="377" t="str">
        <f>CONCATENATE(IF(G61&lt;='8-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 - ",VLOOKUP(IF(G61&lt;='8-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valida"))))),'8- Políticas de Administración '!$B$6:$F$10,5,FALSE))</f>
        <v>Muy Baja - 1</v>
      </c>
      <c r="I61" s="102"/>
      <c r="J61" s="121"/>
      <c r="K61" s="102" t="str">
        <f>IFERROR(CONCATENATE(INDEX('8- Políticas de Administración '!$B$16:$F$53,MATCH('5- Identificación de Riesgos'!J61,'8- Políticas de Administración '!$C$16:$C$54,0),1)," - ",L61),"")</f>
        <v/>
      </c>
      <c r="L61" s="136" t="str">
        <f>IFERROR(VLOOKUP(INDEX('8- Políticas de Administración '!$B$16:$F$63,MATCH('5- Identificación de Riesgos'!J61,'8- Políticas de Administración '!$C$16:$C$64,0),1),'8- Políticas de Administración '!$B$16:$F$64,5,FALSE),"")</f>
        <v/>
      </c>
      <c r="M61" s="380" t="str">
        <f>IFERROR(CONCATENATE(INDEX('8- Políticas de Administración '!$B$16:$F$53,MATCH(ROUND(AVERAGE(L61:L70),0),'8- Políticas de Administración '!$F$16:$F$53,0),1)," - ",ROUND(AVERAGE(L61:L70),0)),"")</f>
        <v/>
      </c>
      <c r="N61" s="431" t="str">
        <f>IFERROR(CONCATENATE(VLOOKUP((LEFT(H61,LEN(H61)-4)&amp;LEFT(M61,LEN(M61)-4)),'9- Matriz de Calor '!$D$18:$E$42,2,0)," - ",RIGHT(H61,1)*RIGHT(M61,1)),"")</f>
        <v/>
      </c>
      <c r="O61" s="409" t="e">
        <f>RIGHT(H61,1)*RIGHT(M61,1)</f>
        <v>#VALUE!</v>
      </c>
      <c r="Q61" s="446"/>
      <c r="R61" s="446"/>
      <c r="S61" s="446"/>
      <c r="T61" s="446"/>
      <c r="U61" s="446"/>
      <c r="V61" s="446"/>
    </row>
    <row r="62" spans="1:257" ht="39" hidden="1" customHeight="1">
      <c r="A62" s="398"/>
      <c r="B62" s="384"/>
      <c r="C62" s="384"/>
      <c r="D62" s="183" t="s">
        <v>318</v>
      </c>
      <c r="E62" s="381"/>
      <c r="F62" s="381"/>
      <c r="G62" s="390"/>
      <c r="H62" s="378"/>
      <c r="I62" s="103"/>
      <c r="J62" s="140"/>
      <c r="K62" s="103" t="str">
        <f>IFERROR(CONCATENATE(INDEX('8- Políticas de Administración '!$B$16:$F$53,MATCH('5- Identificación de Riesgos'!J62,'8- Políticas de Administración '!$C$16:$C$54,0),1)," - ",L62),"")</f>
        <v/>
      </c>
      <c r="L62" s="135" t="str">
        <f>IFERROR(VLOOKUP(INDEX('8- Políticas de Administración '!$B$16:$F$63,MATCH('5- Identificación de Riesgos'!J62,'8- Políticas de Administración '!$C$16:$C$64,0),1),'8- Políticas de Administración '!$B$16:$F$64,5,FALSE),"")</f>
        <v/>
      </c>
      <c r="M62" s="381"/>
      <c r="N62" s="432"/>
      <c r="O62" s="439"/>
      <c r="Q62" s="446"/>
      <c r="R62" s="446"/>
      <c r="S62" s="446"/>
      <c r="T62" s="446"/>
      <c r="U62" s="446"/>
      <c r="V62" s="446"/>
    </row>
    <row r="63" spans="1:257" ht="42.75" hidden="1" customHeight="1">
      <c r="A63" s="398"/>
      <c r="B63" s="384"/>
      <c r="C63" s="384"/>
      <c r="D63" s="180" t="s">
        <v>323</v>
      </c>
      <c r="E63" s="381"/>
      <c r="F63" s="381"/>
      <c r="G63" s="390"/>
      <c r="H63" s="378"/>
      <c r="I63" s="103"/>
      <c r="J63" s="140"/>
      <c r="K63" s="103" t="str">
        <f>IFERROR(CONCATENATE(INDEX('8- Políticas de Administración '!$B$16:$F$53,MATCH('5- Identificación de Riesgos'!J63,'8- Políticas de Administración '!$C$16:$C$54,0),1)," - ",L63),"")</f>
        <v/>
      </c>
      <c r="L63" s="135" t="str">
        <f>IFERROR(VLOOKUP(INDEX('8- Políticas de Administración '!$B$16:$F$63,MATCH('5- Identificación de Riesgos'!J63,'8- Políticas de Administración '!$C$16:$C$64,0),1),'8- Políticas de Administración '!$B$16:$F$64,5,FALSE),"")</f>
        <v/>
      </c>
      <c r="M63" s="381"/>
      <c r="N63" s="432"/>
      <c r="O63" s="439"/>
      <c r="Q63" s="446"/>
      <c r="R63" s="446"/>
      <c r="S63" s="446"/>
      <c r="T63" s="446"/>
      <c r="U63" s="446"/>
      <c r="V63" s="446"/>
    </row>
    <row r="64" spans="1:257" ht="51" hidden="1" customHeight="1">
      <c r="A64" s="398"/>
      <c r="B64" s="384"/>
      <c r="C64" s="384"/>
      <c r="D64" s="180"/>
      <c r="E64" s="381"/>
      <c r="F64" s="381"/>
      <c r="G64" s="390"/>
      <c r="H64" s="378"/>
      <c r="I64" s="103"/>
      <c r="J64" s="140"/>
      <c r="K64" s="103" t="str">
        <f>IFERROR(CONCATENATE(INDEX('8- Políticas de Administración '!$B$16:$F$53,MATCH('5- Identificación de Riesgos'!J64,'8- Políticas de Administración '!$C$16:$C$54,0),1)," - ",L64),"")</f>
        <v/>
      </c>
      <c r="L64" s="135" t="str">
        <f>IFERROR(VLOOKUP(INDEX('8- Políticas de Administración '!$B$16:$F$63,MATCH('5- Identificación de Riesgos'!J64,'8- Políticas de Administración '!$C$16:$C$64,0),1),'8- Políticas de Administración '!$B$16:$F$64,5,FALSE),"")</f>
        <v/>
      </c>
      <c r="M64" s="381"/>
      <c r="N64" s="432"/>
      <c r="O64" s="439"/>
      <c r="Q64" s="446"/>
      <c r="R64" s="446"/>
      <c r="S64" s="446"/>
      <c r="T64" s="446"/>
      <c r="U64" s="446"/>
      <c r="V64" s="446"/>
    </row>
    <row r="65" spans="1:22" ht="27" hidden="1" customHeight="1">
      <c r="A65" s="398"/>
      <c r="B65" s="384"/>
      <c r="C65" s="384"/>
      <c r="D65" s="180"/>
      <c r="E65" s="381"/>
      <c r="F65" s="381"/>
      <c r="G65" s="390"/>
      <c r="H65" s="378"/>
      <c r="I65" s="103"/>
      <c r="J65" s="140"/>
      <c r="K65" s="103" t="str">
        <f>IFERROR(CONCATENATE(INDEX('8- Políticas de Administración '!$B$16:$F$53,MATCH('5- Identificación de Riesgos'!J65,'8- Políticas de Administración '!$C$16:$C$54,0),1)," - ",L65),"")</f>
        <v/>
      </c>
      <c r="L65" s="135" t="str">
        <f>IFERROR(VLOOKUP(INDEX('8- Políticas de Administración '!$B$16:$F$63,MATCH('5- Identificación de Riesgos'!J65,'8- Políticas de Administración '!$C$16:$C$64,0),1),'8- Políticas de Administración '!$B$16:$F$64,5,FALSE),"")</f>
        <v/>
      </c>
      <c r="M65" s="381"/>
      <c r="N65" s="432"/>
      <c r="O65" s="439"/>
      <c r="Q65" s="446"/>
      <c r="R65" s="446"/>
      <c r="S65" s="446"/>
      <c r="T65" s="446"/>
      <c r="U65" s="446"/>
      <c r="V65" s="446"/>
    </row>
    <row r="66" spans="1:22" hidden="1">
      <c r="A66" s="398"/>
      <c r="B66" s="384"/>
      <c r="C66" s="384"/>
      <c r="D66" s="180"/>
      <c r="E66" s="381"/>
      <c r="F66" s="381"/>
      <c r="G66" s="390"/>
      <c r="H66" s="378"/>
      <c r="I66" s="103"/>
      <c r="J66" s="140"/>
      <c r="K66" s="103" t="str">
        <f>IFERROR(CONCATENATE(INDEX('8- Políticas de Administración '!$B$16:$F$53,MATCH('5- Identificación de Riesgos'!J66,'8- Políticas de Administración '!$C$16:$C$54,0),1)," - ",L66),"")</f>
        <v/>
      </c>
      <c r="L66" s="135" t="str">
        <f>IFERROR(VLOOKUP(INDEX('8- Políticas de Administración '!$B$16:$F$63,MATCH('5- Identificación de Riesgos'!J66,'8- Políticas de Administración '!$C$16:$C$64,0),1),'8- Políticas de Administración '!$B$16:$F$64,5,FALSE),"")</f>
        <v/>
      </c>
      <c r="M66" s="381"/>
      <c r="N66" s="432"/>
      <c r="O66" s="439"/>
      <c r="Q66" s="446"/>
      <c r="R66" s="446"/>
      <c r="S66" s="446"/>
      <c r="T66" s="446"/>
      <c r="U66" s="446"/>
      <c r="V66" s="446"/>
    </row>
    <row r="67" spans="1:22" hidden="1">
      <c r="A67" s="398"/>
      <c r="B67" s="384"/>
      <c r="C67" s="384"/>
      <c r="D67" s="180"/>
      <c r="E67" s="381"/>
      <c r="F67" s="381"/>
      <c r="G67" s="390"/>
      <c r="H67" s="378"/>
      <c r="I67" s="103"/>
      <c r="J67" s="140"/>
      <c r="K67" s="103" t="str">
        <f>IFERROR(CONCATENATE(INDEX('8- Políticas de Administración '!$B$16:$F$53,MATCH('5- Identificación de Riesgos'!J67,'8- Políticas de Administración '!$C$16:$C$54,0),1)," - ",L67),"")</f>
        <v/>
      </c>
      <c r="L67" s="135" t="str">
        <f>IFERROR(VLOOKUP(INDEX('8- Políticas de Administración '!$B$16:$F$63,MATCH('5- Identificación de Riesgos'!J67,'8- Políticas de Administración '!$C$16:$C$64,0),1),'8- Políticas de Administración '!$B$16:$F$64,5,FALSE),"")</f>
        <v/>
      </c>
      <c r="M67" s="381"/>
      <c r="N67" s="432"/>
      <c r="O67" s="439"/>
      <c r="Q67" s="446"/>
      <c r="R67" s="446"/>
      <c r="S67" s="446"/>
      <c r="T67" s="446"/>
      <c r="U67" s="446"/>
      <c r="V67" s="446"/>
    </row>
    <row r="68" spans="1:22" hidden="1">
      <c r="A68" s="398"/>
      <c r="B68" s="384"/>
      <c r="C68" s="384"/>
      <c r="D68" s="180"/>
      <c r="E68" s="381"/>
      <c r="F68" s="381"/>
      <c r="G68" s="390"/>
      <c r="H68" s="378"/>
      <c r="I68" s="103"/>
      <c r="J68" s="140"/>
      <c r="K68" s="103" t="str">
        <f>IFERROR(CONCATENATE(INDEX('8- Políticas de Administración '!$B$16:$F$53,MATCH('5- Identificación de Riesgos'!J68,'8- Políticas de Administración '!$C$16:$C$54,0),1)," - ",L68),"")</f>
        <v/>
      </c>
      <c r="L68" s="135" t="str">
        <f>IFERROR(VLOOKUP(INDEX('8- Políticas de Administración '!$B$16:$F$63,MATCH('5- Identificación de Riesgos'!J68,'8- Políticas de Administración '!$C$16:$C$64,0),1),'8- Políticas de Administración '!$B$16:$F$64,5,FALSE),"")</f>
        <v/>
      </c>
      <c r="M68" s="381"/>
      <c r="N68" s="432"/>
      <c r="O68" s="439"/>
      <c r="Q68" s="446"/>
      <c r="R68" s="446"/>
      <c r="S68" s="446"/>
      <c r="T68" s="446"/>
      <c r="U68" s="446"/>
      <c r="V68" s="446"/>
    </row>
    <row r="69" spans="1:22" hidden="1">
      <c r="A69" s="398"/>
      <c r="B69" s="384"/>
      <c r="C69" s="384"/>
      <c r="D69" s="180"/>
      <c r="E69" s="381"/>
      <c r="F69" s="381"/>
      <c r="G69" s="390"/>
      <c r="H69" s="378"/>
      <c r="I69" s="103"/>
      <c r="J69" s="140"/>
      <c r="K69" s="103" t="str">
        <f>IFERROR(CONCATENATE(INDEX('8- Políticas de Administración '!$B$16:$F$53,MATCH('5- Identificación de Riesgos'!J69,'8- Políticas de Administración '!$C$16:$C$54,0),1)," - ",L69),"")</f>
        <v/>
      </c>
      <c r="L69" s="135" t="str">
        <f>IFERROR(VLOOKUP(INDEX('8- Políticas de Administración '!$B$16:$F$63,MATCH('5- Identificación de Riesgos'!J69,'8- Políticas de Administración '!$C$16:$C$64,0),1),'8- Políticas de Administración '!$B$16:$F$64,5,FALSE),"")</f>
        <v/>
      </c>
      <c r="M69" s="381"/>
      <c r="N69" s="432"/>
      <c r="O69" s="439"/>
      <c r="Q69" s="446"/>
      <c r="R69" s="446"/>
      <c r="S69" s="446"/>
      <c r="T69" s="446"/>
      <c r="U69" s="446"/>
      <c r="V69" s="446"/>
    </row>
    <row r="70" spans="1:22" ht="15.75" hidden="1" thickBot="1">
      <c r="A70" s="399"/>
      <c r="B70" s="385"/>
      <c r="C70" s="385"/>
      <c r="D70" s="181"/>
      <c r="E70" s="382"/>
      <c r="F70" s="382"/>
      <c r="G70" s="391"/>
      <c r="H70" s="379"/>
      <c r="I70" s="104"/>
      <c r="J70" s="141"/>
      <c r="K70" s="104" t="str">
        <f>IFERROR(CONCATENATE(INDEX('8- Políticas de Administración '!$B$16:$F$53,MATCH('5- Identificación de Riesgos'!J70,'8- Políticas de Administración '!$C$16:$C$54,0),1)," - ",L70),"")</f>
        <v/>
      </c>
      <c r="L70" s="137" t="str">
        <f>IFERROR(VLOOKUP(INDEX('8- Políticas de Administración '!$B$16:$F$63,MATCH('5- Identificación de Riesgos'!J70,'8- Políticas de Administración '!$C$16:$C$64,0),1),'8- Políticas de Administración '!$B$16:$F$64,5,FALSE),"")</f>
        <v/>
      </c>
      <c r="M70" s="382"/>
      <c r="N70" s="433"/>
      <c r="O70" s="439"/>
      <c r="Q70" s="446"/>
      <c r="R70" s="446"/>
      <c r="S70" s="446"/>
      <c r="T70" s="446"/>
      <c r="U70" s="446"/>
      <c r="V70" s="446"/>
    </row>
  </sheetData>
  <mergeCells count="85">
    <mergeCell ref="A1:C2"/>
    <mergeCell ref="Q41:V50"/>
    <mergeCell ref="Q61:V70"/>
    <mergeCell ref="A51:A60"/>
    <mergeCell ref="D4:N4"/>
    <mergeCell ref="O10:O20"/>
    <mergeCell ref="O21:O30"/>
    <mergeCell ref="N10:N20"/>
    <mergeCell ref="M21:M30"/>
    <mergeCell ref="N21:N30"/>
    <mergeCell ref="M10:M20"/>
    <mergeCell ref="H8:H9"/>
    <mergeCell ref="E7:H7"/>
    <mergeCell ref="D7:D9"/>
    <mergeCell ref="L8:L9"/>
    <mergeCell ref="O61:O70"/>
    <mergeCell ref="O51:O60"/>
    <mergeCell ref="N51:N60"/>
    <mergeCell ref="O8:O9"/>
    <mergeCell ref="N8:N9"/>
    <mergeCell ref="O41:O50"/>
    <mergeCell ref="O31:O40"/>
    <mergeCell ref="N61:N70"/>
    <mergeCell ref="M41:M50"/>
    <mergeCell ref="N41:N50"/>
    <mergeCell ref="N31:N40"/>
    <mergeCell ref="M31:M40"/>
    <mergeCell ref="I8:I9"/>
    <mergeCell ref="H21:H30"/>
    <mergeCell ref="A6:C6"/>
    <mergeCell ref="A21:A30"/>
    <mergeCell ref="G8:G9"/>
    <mergeCell ref="I7:M7"/>
    <mergeCell ref="F8:F9"/>
    <mergeCell ref="F10:F20"/>
    <mergeCell ref="G10:G20"/>
    <mergeCell ref="H10:H20"/>
    <mergeCell ref="F61:F70"/>
    <mergeCell ref="G61:G70"/>
    <mergeCell ref="E31:E40"/>
    <mergeCell ref="F21:F30"/>
    <mergeCell ref="G21:G30"/>
    <mergeCell ref="H41:H50"/>
    <mergeCell ref="E41:E50"/>
    <mergeCell ref="F41:F50"/>
    <mergeCell ref="F31:F40"/>
    <mergeCell ref="G31:G40"/>
    <mergeCell ref="H31:H40"/>
    <mergeCell ref="A4:C4"/>
    <mergeCell ref="A8:A9"/>
    <mergeCell ref="B8:B9"/>
    <mergeCell ref="E8:E9"/>
    <mergeCell ref="A41:A50"/>
    <mergeCell ref="B31:B40"/>
    <mergeCell ref="C21:C30"/>
    <mergeCell ref="A10:A20"/>
    <mergeCell ref="C10:C20"/>
    <mergeCell ref="B10:B20"/>
    <mergeCell ref="C41:C50"/>
    <mergeCell ref="E21:E30"/>
    <mergeCell ref="E10:E20"/>
    <mergeCell ref="A31:A40"/>
    <mergeCell ref="C31:C40"/>
    <mergeCell ref="A5:C5"/>
    <mergeCell ref="A61:A70"/>
    <mergeCell ref="B61:B70"/>
    <mergeCell ref="C61:C70"/>
    <mergeCell ref="E61:E70"/>
    <mergeCell ref="B41:B50"/>
    <mergeCell ref="D5:N5"/>
    <mergeCell ref="D6:N6"/>
    <mergeCell ref="H61:H70"/>
    <mergeCell ref="B51:B60"/>
    <mergeCell ref="C51:C60"/>
    <mergeCell ref="E51:E60"/>
    <mergeCell ref="G51:G60"/>
    <mergeCell ref="H51:H60"/>
    <mergeCell ref="M61:M70"/>
    <mergeCell ref="N7:O7"/>
    <mergeCell ref="K8:K9"/>
    <mergeCell ref="M8:M9"/>
    <mergeCell ref="B21:B30"/>
    <mergeCell ref="M51:M60"/>
    <mergeCell ref="F51:F60"/>
    <mergeCell ref="G41:G50"/>
  </mergeCells>
  <conditionalFormatting sqref="D10:D11 D14">
    <cfRule type="containsText" dxfId="657" priority="391" operator="containsText" text="3- Moderado">
      <formula>NOT(ISERROR(SEARCH("3- Moderado",D10)))</formula>
    </cfRule>
    <cfRule type="containsText" dxfId="656" priority="392" operator="containsText" text="6- Moderado">
      <formula>NOT(ISERROR(SEARCH("6- Moderado",D10)))</formula>
    </cfRule>
    <cfRule type="containsText" dxfId="655" priority="393" operator="containsText" text="4- Moderado">
      <formula>NOT(ISERROR(SEARCH("4- Moderado",D10)))</formula>
    </cfRule>
    <cfRule type="containsText" dxfId="654" priority="394" operator="containsText" text="3- Bajo">
      <formula>NOT(ISERROR(SEARCH("3- Bajo",D10)))</formula>
    </cfRule>
    <cfRule type="containsText" dxfId="653" priority="395" operator="containsText" text="4- Bajo">
      <formula>NOT(ISERROR(SEARCH("4- Bajo",D10)))</formula>
    </cfRule>
    <cfRule type="containsText" dxfId="652" priority="396" operator="containsText" text="1- Bajo">
      <formula>NOT(ISERROR(SEARCH("1- Bajo",D10)))</formula>
    </cfRule>
  </conditionalFormatting>
  <conditionalFormatting sqref="D25">
    <cfRule type="containsText" dxfId="651" priority="373" operator="containsText" text="3- Moderado">
      <formula>NOT(ISERROR(SEARCH("3- Moderado",D25)))</formula>
    </cfRule>
    <cfRule type="containsText" dxfId="650" priority="374" operator="containsText" text="6- Moderado">
      <formula>NOT(ISERROR(SEARCH("6- Moderado",D25)))</formula>
    </cfRule>
    <cfRule type="containsText" dxfId="649" priority="375" operator="containsText" text="4- Moderado">
      <formula>NOT(ISERROR(SEARCH("4- Moderado",D25)))</formula>
    </cfRule>
    <cfRule type="containsText" dxfId="648" priority="376" operator="containsText" text="3- Bajo">
      <formula>NOT(ISERROR(SEARCH("3- Bajo",D25)))</formula>
    </cfRule>
    <cfRule type="containsText" dxfId="647" priority="377" operator="containsText" text="4- Bajo">
      <formula>NOT(ISERROR(SEARCH("4- Bajo",D25)))</formula>
    </cfRule>
    <cfRule type="containsText" dxfId="646" priority="378" operator="containsText" text="1- Bajo">
      <formula>NOT(ISERROR(SEARCH("1- Bajo",D25)))</formula>
    </cfRule>
  </conditionalFormatting>
  <conditionalFormatting sqref="D31 D34">
    <cfRule type="containsText" dxfId="645" priority="367" operator="containsText" text="3- Moderado">
      <formula>NOT(ISERROR(SEARCH("3- Moderado",D31)))</formula>
    </cfRule>
    <cfRule type="containsText" dxfId="644" priority="368" operator="containsText" text="6- Moderado">
      <formula>NOT(ISERROR(SEARCH("6- Moderado",D31)))</formula>
    </cfRule>
    <cfRule type="containsText" dxfId="643" priority="369" operator="containsText" text="4- Moderado">
      <formula>NOT(ISERROR(SEARCH("4- Moderado",D31)))</formula>
    </cfRule>
    <cfRule type="containsText" dxfId="642" priority="370" operator="containsText" text="3- Bajo">
      <formula>NOT(ISERROR(SEARCH("3- Bajo",D31)))</formula>
    </cfRule>
    <cfRule type="containsText" dxfId="641" priority="371" operator="containsText" text="4- Bajo">
      <formula>NOT(ISERROR(SEARCH("4- Bajo",D31)))</formula>
    </cfRule>
    <cfRule type="containsText" dxfId="640" priority="372" operator="containsText" text="1- Bajo">
      <formula>NOT(ISERROR(SEARCH("1- Bajo",D31)))</formula>
    </cfRule>
  </conditionalFormatting>
  <conditionalFormatting sqref="D33">
    <cfRule type="containsText" dxfId="639" priority="313" operator="containsText" text="3- Moderado">
      <formula>NOT(ISERROR(SEARCH("3- Moderado",D33)))</formula>
    </cfRule>
    <cfRule type="containsText" dxfId="638" priority="314" operator="containsText" text="6- Moderado">
      <formula>NOT(ISERROR(SEARCH("6- Moderado",D33)))</formula>
    </cfRule>
    <cfRule type="containsText" dxfId="637" priority="315" operator="containsText" text="4- Moderado">
      <formula>NOT(ISERROR(SEARCH("4- Moderado",D33)))</formula>
    </cfRule>
    <cfRule type="containsText" dxfId="636" priority="316" operator="containsText" text="3- Bajo">
      <formula>NOT(ISERROR(SEARCH("3- Bajo",D33)))</formula>
    </cfRule>
    <cfRule type="containsText" dxfId="635" priority="317" operator="containsText" text="4- Bajo">
      <formula>NOT(ISERROR(SEARCH("4- Bajo",D33)))</formula>
    </cfRule>
    <cfRule type="containsText" dxfId="634" priority="318" operator="containsText" text="1- Bajo">
      <formula>NOT(ISERROR(SEARCH("1- Bajo",D33)))</formula>
    </cfRule>
  </conditionalFormatting>
  <conditionalFormatting sqref="H10 H21">
    <cfRule type="containsText" dxfId="633" priority="1062" operator="containsText" text="Muy Baja">
      <formula>NOT(ISERROR(SEARCH("Muy Baja",H10)))</formula>
    </cfRule>
    <cfRule type="containsText" dxfId="632" priority="1063" operator="containsText" text="Baja">
      <formula>NOT(ISERROR(SEARCH("Baja",H10)))</formula>
    </cfRule>
    <cfRule type="containsText" dxfId="631" priority="1064" operator="containsText" text="Muy Alta">
      <formula>NOT(ISERROR(SEARCH("Muy Alta",H10)))</formula>
    </cfRule>
    <cfRule type="containsText" dxfId="630" priority="1066" operator="containsText" text="Alta">
      <formula>NOT(ISERROR(SEARCH("Alta",H10)))</formula>
    </cfRule>
    <cfRule type="containsText" dxfId="629" priority="1067" operator="containsText" text="Media">
      <formula>NOT(ISERROR(SEARCH("Media",H10)))</formula>
    </cfRule>
    <cfRule type="containsText" dxfId="628" priority="1068" operator="containsText" text="Media">
      <formula>NOT(ISERROR(SEARCH("Media",H10)))</formula>
    </cfRule>
    <cfRule type="containsText" dxfId="627" priority="1069" operator="containsText" text="Media">
      <formula>NOT(ISERROR(SEARCH("Media",H10)))</formula>
    </cfRule>
    <cfRule type="containsText" dxfId="626" priority="1070" operator="containsText" text="Muy Baja">
      <formula>NOT(ISERROR(SEARCH("Muy Baja",H10)))</formula>
    </cfRule>
    <cfRule type="containsText" dxfId="625" priority="1071" operator="containsText" text="Baja">
      <formula>NOT(ISERROR(SEARCH("Baja",H10)))</formula>
    </cfRule>
    <cfRule type="containsText" dxfId="624" priority="1072" operator="containsText" text="Muy Baja">
      <formula>NOT(ISERROR(SEARCH("Muy Baja",H10)))</formula>
    </cfRule>
    <cfRule type="containsText" dxfId="623" priority="1073" operator="containsText" text="Muy Baja">
      <formula>NOT(ISERROR(SEARCH("Muy Baja",H10)))</formula>
    </cfRule>
    <cfRule type="containsText" dxfId="622" priority="1074" operator="containsText" text="Muy Baja">
      <formula>NOT(ISERROR(SEARCH("Muy Baja",H10)))</formula>
    </cfRule>
    <cfRule type="containsText" dxfId="621" priority="1075" operator="containsText" text="Muy Baja'Tabla probabilidad'!">
      <formula>NOT(ISERROR(SEARCH("Muy Baja'Tabla probabilidad'!",H10)))</formula>
    </cfRule>
    <cfRule type="containsText" dxfId="620" priority="1076" operator="containsText" text="Muy bajo">
      <formula>NOT(ISERROR(SEARCH("Muy bajo",H10)))</formula>
    </cfRule>
    <cfRule type="containsText" dxfId="619" priority="1077" operator="containsText" text="Alta">
      <formula>NOT(ISERROR(SEARCH("Alta",H10)))</formula>
    </cfRule>
    <cfRule type="containsText" dxfId="618" priority="1078" operator="containsText" text="Media">
      <formula>NOT(ISERROR(SEARCH("Media",H10)))</formula>
    </cfRule>
    <cfRule type="containsText" dxfId="617" priority="1079" operator="containsText" text="Baja">
      <formula>NOT(ISERROR(SEARCH("Baja",H10)))</formula>
    </cfRule>
    <cfRule type="containsText" dxfId="616" priority="1080" operator="containsText" text="Muy baja">
      <formula>NOT(ISERROR(SEARCH("Muy baja",H10)))</formula>
    </cfRule>
    <cfRule type="cellIs" dxfId="615" priority="1083" operator="between">
      <formula>1</formula>
      <formula>2</formula>
    </cfRule>
    <cfRule type="cellIs" dxfId="614" priority="1084" operator="between">
      <formula>0</formula>
      <formula>2</formula>
    </cfRule>
  </conditionalFormatting>
  <conditionalFormatting sqref="H31">
    <cfRule type="containsText" dxfId="613" priority="776" operator="containsText" text="Muy Baja">
      <formula>NOT(ISERROR(SEARCH("Muy Baja",H31)))</formula>
    </cfRule>
    <cfRule type="containsText" dxfId="612" priority="777" operator="containsText" text="Baja">
      <formula>NOT(ISERROR(SEARCH("Baja",H31)))</formula>
    </cfRule>
    <cfRule type="containsText" dxfId="611" priority="778" operator="containsText" text="Muy Alta">
      <formula>NOT(ISERROR(SEARCH("Muy Alta",H31)))</formula>
    </cfRule>
    <cfRule type="containsText" dxfId="610" priority="780" operator="containsText" text="Alta">
      <formula>NOT(ISERROR(SEARCH("Alta",H31)))</formula>
    </cfRule>
    <cfRule type="containsText" dxfId="609" priority="781" operator="containsText" text="Media">
      <formula>NOT(ISERROR(SEARCH("Media",H31)))</formula>
    </cfRule>
    <cfRule type="containsText" dxfId="608" priority="782" operator="containsText" text="Media">
      <formula>NOT(ISERROR(SEARCH("Media",H31)))</formula>
    </cfRule>
    <cfRule type="containsText" dxfId="607" priority="783" operator="containsText" text="Media">
      <formula>NOT(ISERROR(SEARCH("Media",H31)))</formula>
    </cfRule>
    <cfRule type="containsText" dxfId="606" priority="784" operator="containsText" text="Muy Baja">
      <formula>NOT(ISERROR(SEARCH("Muy Baja",H31)))</formula>
    </cfRule>
    <cfRule type="containsText" dxfId="605" priority="785" operator="containsText" text="Baja">
      <formula>NOT(ISERROR(SEARCH("Baja",H31)))</formula>
    </cfRule>
    <cfRule type="containsText" dxfId="604" priority="786" operator="containsText" text="Muy Baja">
      <formula>NOT(ISERROR(SEARCH("Muy Baja",H31)))</formula>
    </cfRule>
    <cfRule type="containsText" dxfId="603" priority="787" operator="containsText" text="Muy Baja">
      <formula>NOT(ISERROR(SEARCH("Muy Baja",H31)))</formula>
    </cfRule>
    <cfRule type="containsText" dxfId="602" priority="788" operator="containsText" text="Muy Baja">
      <formula>NOT(ISERROR(SEARCH("Muy Baja",H31)))</formula>
    </cfRule>
    <cfRule type="containsText" dxfId="601" priority="789" operator="containsText" text="Muy Baja'Tabla probabilidad'!">
      <formula>NOT(ISERROR(SEARCH("Muy Baja'Tabla probabilidad'!",H31)))</formula>
    </cfRule>
    <cfRule type="containsText" dxfId="600" priority="790" operator="containsText" text="Muy bajo">
      <formula>NOT(ISERROR(SEARCH("Muy bajo",H31)))</formula>
    </cfRule>
    <cfRule type="containsText" dxfId="599" priority="791" operator="containsText" text="Alta">
      <formula>NOT(ISERROR(SEARCH("Alta",H31)))</formula>
    </cfRule>
    <cfRule type="containsText" dxfId="598" priority="792" operator="containsText" text="Media">
      <formula>NOT(ISERROR(SEARCH("Media",H31)))</formula>
    </cfRule>
    <cfRule type="containsText" dxfId="597" priority="793" operator="containsText" text="Baja">
      <formula>NOT(ISERROR(SEARCH("Baja",H31)))</formula>
    </cfRule>
    <cfRule type="containsText" dxfId="596" priority="794" operator="containsText" text="Muy baja">
      <formula>NOT(ISERROR(SEARCH("Muy baja",H31)))</formula>
    </cfRule>
    <cfRule type="cellIs" dxfId="595" priority="797" operator="between">
      <formula>1</formula>
      <formula>2</formula>
    </cfRule>
    <cfRule type="cellIs" dxfId="594" priority="798" operator="between">
      <formula>0</formula>
      <formula>2</formula>
    </cfRule>
  </conditionalFormatting>
  <conditionalFormatting sqref="H51">
    <cfRule type="containsText" dxfId="593" priority="521" operator="containsText" text="Muy Baja">
      <formula>NOT(ISERROR(SEARCH("Muy Baja",H51)))</formula>
    </cfRule>
    <cfRule type="containsText" dxfId="592" priority="522" operator="containsText" text="Baja">
      <formula>NOT(ISERROR(SEARCH("Baja",H51)))</formula>
    </cfRule>
    <cfRule type="containsText" dxfId="591" priority="523" operator="containsText" text="Muy Alta">
      <formula>NOT(ISERROR(SEARCH("Muy Alta",H51)))</formula>
    </cfRule>
    <cfRule type="containsText" dxfId="590" priority="525" operator="containsText" text="Alta">
      <formula>NOT(ISERROR(SEARCH("Alta",H51)))</formula>
    </cfRule>
    <cfRule type="containsText" dxfId="589" priority="526" operator="containsText" text="Media">
      <formula>NOT(ISERROR(SEARCH("Media",H51)))</formula>
    </cfRule>
    <cfRule type="containsText" dxfId="588" priority="527" operator="containsText" text="Media">
      <formula>NOT(ISERROR(SEARCH("Media",H51)))</formula>
    </cfRule>
    <cfRule type="containsText" dxfId="587" priority="528" operator="containsText" text="Media">
      <formula>NOT(ISERROR(SEARCH("Media",H51)))</formula>
    </cfRule>
    <cfRule type="containsText" dxfId="586" priority="529" operator="containsText" text="Muy Baja">
      <formula>NOT(ISERROR(SEARCH("Muy Baja",H51)))</formula>
    </cfRule>
    <cfRule type="containsText" dxfId="585" priority="530" operator="containsText" text="Baja">
      <formula>NOT(ISERROR(SEARCH("Baja",H51)))</formula>
    </cfRule>
    <cfRule type="containsText" dxfId="584" priority="531" operator="containsText" text="Muy Baja">
      <formula>NOT(ISERROR(SEARCH("Muy Baja",H51)))</formula>
    </cfRule>
    <cfRule type="containsText" dxfId="583" priority="532" operator="containsText" text="Muy Baja">
      <formula>NOT(ISERROR(SEARCH("Muy Baja",H51)))</formula>
    </cfRule>
    <cfRule type="containsText" dxfId="582" priority="533" operator="containsText" text="Muy Baja">
      <formula>NOT(ISERROR(SEARCH("Muy Baja",H51)))</formula>
    </cfRule>
    <cfRule type="containsText" dxfId="581" priority="534" operator="containsText" text="Muy Baja'Tabla probabilidad'!">
      <formula>NOT(ISERROR(SEARCH("Muy Baja'Tabla probabilidad'!",H51)))</formula>
    </cfRule>
    <cfRule type="containsText" dxfId="580" priority="535" operator="containsText" text="Muy bajo">
      <formula>NOT(ISERROR(SEARCH("Muy bajo",H51)))</formula>
    </cfRule>
    <cfRule type="containsText" dxfId="579" priority="536" operator="containsText" text="Alta">
      <formula>NOT(ISERROR(SEARCH("Alta",H51)))</formula>
    </cfRule>
    <cfRule type="containsText" dxfId="578" priority="537" operator="containsText" text="Media">
      <formula>NOT(ISERROR(SEARCH("Media",H51)))</formula>
    </cfRule>
    <cfRule type="containsText" dxfId="577" priority="538" operator="containsText" text="Baja">
      <formula>NOT(ISERROR(SEARCH("Baja",H51)))</formula>
    </cfRule>
    <cfRule type="containsText" dxfId="576" priority="539" operator="containsText" text="Muy baja">
      <formula>NOT(ISERROR(SEARCH("Muy baja",H51)))</formula>
    </cfRule>
    <cfRule type="cellIs" dxfId="575" priority="542" operator="between">
      <formula>1</formula>
      <formula>2</formula>
    </cfRule>
    <cfRule type="cellIs" dxfId="574" priority="543" operator="between">
      <formula>0</formula>
      <formula>2</formula>
    </cfRule>
  </conditionalFormatting>
  <conditionalFormatting sqref="H61">
    <cfRule type="containsText" dxfId="573" priority="591" operator="containsText" text="Muy Baja">
      <formula>NOT(ISERROR(SEARCH("Muy Baja",H61)))</formula>
    </cfRule>
    <cfRule type="containsText" dxfId="572" priority="592" operator="containsText" text="Baja">
      <formula>NOT(ISERROR(SEARCH("Baja",H61)))</formula>
    </cfRule>
    <cfRule type="containsText" dxfId="571" priority="593" operator="containsText" text="Muy Alta">
      <formula>NOT(ISERROR(SEARCH("Muy Alta",H61)))</formula>
    </cfRule>
    <cfRule type="containsText" dxfId="570" priority="595" operator="containsText" text="Alta">
      <formula>NOT(ISERROR(SEARCH("Alta",H61)))</formula>
    </cfRule>
    <cfRule type="containsText" dxfId="569" priority="596" operator="containsText" text="Media">
      <formula>NOT(ISERROR(SEARCH("Media",H61)))</formula>
    </cfRule>
    <cfRule type="containsText" dxfId="568" priority="597" operator="containsText" text="Media">
      <formula>NOT(ISERROR(SEARCH("Media",H61)))</formula>
    </cfRule>
    <cfRule type="containsText" dxfId="567" priority="598" operator="containsText" text="Media">
      <formula>NOT(ISERROR(SEARCH("Media",H61)))</formula>
    </cfRule>
    <cfRule type="containsText" dxfId="566" priority="599" operator="containsText" text="Muy Baja">
      <formula>NOT(ISERROR(SEARCH("Muy Baja",H61)))</formula>
    </cfRule>
    <cfRule type="containsText" dxfId="565" priority="600" operator="containsText" text="Baja">
      <formula>NOT(ISERROR(SEARCH("Baja",H61)))</formula>
    </cfRule>
    <cfRule type="containsText" dxfId="564" priority="601" operator="containsText" text="Muy Baja">
      <formula>NOT(ISERROR(SEARCH("Muy Baja",H61)))</formula>
    </cfRule>
    <cfRule type="containsText" dxfId="563" priority="602" operator="containsText" text="Muy Baja">
      <formula>NOT(ISERROR(SEARCH("Muy Baja",H61)))</formula>
    </cfRule>
    <cfRule type="containsText" dxfId="562" priority="603" operator="containsText" text="Muy Baja">
      <formula>NOT(ISERROR(SEARCH("Muy Baja",H61)))</formula>
    </cfRule>
    <cfRule type="containsText" dxfId="561" priority="604" operator="containsText" text="Muy Baja'Tabla probabilidad'!">
      <formula>NOT(ISERROR(SEARCH("Muy Baja'Tabla probabilidad'!",H61)))</formula>
    </cfRule>
    <cfRule type="containsText" dxfId="560" priority="605" operator="containsText" text="Muy bajo">
      <formula>NOT(ISERROR(SEARCH("Muy bajo",H61)))</formula>
    </cfRule>
    <cfRule type="containsText" dxfId="559" priority="606" operator="containsText" text="Alta">
      <formula>NOT(ISERROR(SEARCH("Alta",H61)))</formula>
    </cfRule>
    <cfRule type="containsText" dxfId="558" priority="607" operator="containsText" text="Media">
      <formula>NOT(ISERROR(SEARCH("Media",H61)))</formula>
    </cfRule>
    <cfRule type="containsText" dxfId="557" priority="608" operator="containsText" text="Baja">
      <formula>NOT(ISERROR(SEARCH("Baja",H61)))</formula>
    </cfRule>
    <cfRule type="containsText" dxfId="556" priority="609" operator="containsText" text="Muy baja">
      <formula>NOT(ISERROR(SEARCH("Muy baja",H61)))</formula>
    </cfRule>
    <cfRule type="cellIs" dxfId="555" priority="610" operator="between">
      <formula>1</formula>
      <formula>2</formula>
    </cfRule>
    <cfRule type="cellIs" dxfId="554" priority="611" operator="between">
      <formula>0</formula>
      <formula>2</formula>
    </cfRule>
  </conditionalFormatting>
  <conditionalFormatting sqref="M10 M21 K51:K70 K10:K40">
    <cfRule type="containsText" dxfId="553" priority="1056" operator="containsText" text="Catastrófico">
      <formula>NOT(ISERROR(SEARCH("Catastrófico",K10)))</formula>
    </cfRule>
    <cfRule type="containsText" dxfId="552" priority="1057" operator="containsText" text="Mayor">
      <formula>NOT(ISERROR(SEARCH("Mayor",K10)))</formula>
    </cfRule>
    <cfRule type="containsText" dxfId="551" priority="1058" operator="containsText" text="Alta">
      <formula>NOT(ISERROR(SEARCH("Alta",K10)))</formula>
    </cfRule>
    <cfRule type="containsText" dxfId="550" priority="1059" operator="containsText" text="Moderado">
      <formula>NOT(ISERROR(SEARCH("Moderado",K10)))</formula>
    </cfRule>
    <cfRule type="containsText" dxfId="549" priority="1060" operator="containsText" text="Menor">
      <formula>NOT(ISERROR(SEARCH("Menor",K10)))</formula>
    </cfRule>
    <cfRule type="containsText" dxfId="548" priority="1061" operator="containsText" text="Leve">
      <formula>NOT(ISERROR(SEARCH("Leve",K10)))</formula>
    </cfRule>
  </conditionalFormatting>
  <conditionalFormatting sqref="M31">
    <cfRule type="containsText" dxfId="547" priority="770" operator="containsText" text="Catastrófico">
      <formula>NOT(ISERROR(SEARCH("Catastrófico",M31)))</formula>
    </cfRule>
    <cfRule type="containsText" dxfId="546" priority="771" operator="containsText" text="Mayor">
      <formula>NOT(ISERROR(SEARCH("Mayor",M31)))</formula>
    </cfRule>
    <cfRule type="containsText" dxfId="545" priority="772" operator="containsText" text="Alta">
      <formula>NOT(ISERROR(SEARCH("Alta",M31)))</formula>
    </cfRule>
    <cfRule type="containsText" dxfId="544" priority="773" operator="containsText" text="Moderado">
      <formula>NOT(ISERROR(SEARCH("Moderado",M31)))</formula>
    </cfRule>
    <cfRule type="containsText" dxfId="543" priority="774" operator="containsText" text="Menor">
      <formula>NOT(ISERROR(SEARCH("Menor",M31)))</formula>
    </cfRule>
    <cfRule type="containsText" dxfId="542" priority="775" operator="containsText" text="Leve">
      <formula>NOT(ISERROR(SEARCH("Leve",M31)))</formula>
    </cfRule>
  </conditionalFormatting>
  <conditionalFormatting sqref="M51">
    <cfRule type="containsText" dxfId="541" priority="515" operator="containsText" text="Catastrófico">
      <formula>NOT(ISERROR(SEARCH("Catastrófico",M51)))</formula>
    </cfRule>
    <cfRule type="containsText" dxfId="540" priority="516" operator="containsText" text="Mayor">
      <formula>NOT(ISERROR(SEARCH("Mayor",M51)))</formula>
    </cfRule>
    <cfRule type="containsText" dxfId="539" priority="517" operator="containsText" text="Alta">
      <formula>NOT(ISERROR(SEARCH("Alta",M51)))</formula>
    </cfRule>
    <cfRule type="containsText" dxfId="538" priority="518" operator="containsText" text="Moderado">
      <formula>NOT(ISERROR(SEARCH("Moderado",M51)))</formula>
    </cfRule>
    <cfRule type="containsText" dxfId="537" priority="519" operator="containsText" text="Menor">
      <formula>NOT(ISERROR(SEARCH("Menor",M51)))</formula>
    </cfRule>
    <cfRule type="containsText" dxfId="536" priority="520" operator="containsText" text="Leve">
      <formula>NOT(ISERROR(SEARCH("Leve",M51)))</formula>
    </cfRule>
  </conditionalFormatting>
  <conditionalFormatting sqref="M61">
    <cfRule type="containsText" dxfId="535" priority="482" operator="containsText" text="Catastrófico">
      <formula>NOT(ISERROR(SEARCH("Catastrófico",M61)))</formula>
    </cfRule>
    <cfRule type="containsText" dxfId="534" priority="483" operator="containsText" text="Mayor">
      <formula>NOT(ISERROR(SEARCH("Mayor",M61)))</formula>
    </cfRule>
    <cfRule type="containsText" dxfId="533" priority="484" operator="containsText" text="Alta">
      <formula>NOT(ISERROR(SEARCH("Alta",M61)))</formula>
    </cfRule>
    <cfRule type="containsText" dxfId="532" priority="485" operator="containsText" text="Moderado">
      <formula>NOT(ISERROR(SEARCH("Moderado",M61)))</formula>
    </cfRule>
    <cfRule type="containsText" dxfId="531" priority="486" operator="containsText" text="Menor">
      <formula>NOT(ISERROR(SEARCH("Menor",M61)))</formula>
    </cfRule>
    <cfRule type="containsText" dxfId="530" priority="487" operator="containsText" text="Leve">
      <formula>NOT(ISERROR(SEARCH("Leve",M61)))</formula>
    </cfRule>
  </conditionalFormatting>
  <conditionalFormatting sqref="N51">
    <cfRule type="containsText" dxfId="529" priority="544" operator="containsText" text="Extremo">
      <formula>NOT(ISERROR(SEARCH("Extremo",N51)))</formula>
    </cfRule>
    <cfRule type="containsText" dxfId="528" priority="545" operator="containsText" text="Alto">
      <formula>NOT(ISERROR(SEARCH("Alto",N51)))</formula>
    </cfRule>
    <cfRule type="containsText" dxfId="527" priority="546" operator="containsText" text="Bajo">
      <formula>NOT(ISERROR(SEARCH("Bajo",N51)))</formula>
    </cfRule>
    <cfRule type="containsText" dxfId="526" priority="547" operator="containsText" text="Moderado">
      <formula>NOT(ISERROR(SEARCH("Moderado",N51)))</formula>
    </cfRule>
  </conditionalFormatting>
  <conditionalFormatting sqref="N8:O8">
    <cfRule type="containsText" dxfId="525" priority="331" operator="containsText" text="3- Moderado">
      <formula>NOT(ISERROR(SEARCH("3- Moderado",N8)))</formula>
    </cfRule>
    <cfRule type="containsText" dxfId="524" priority="332" operator="containsText" text="6- Moderado">
      <formula>NOT(ISERROR(SEARCH("6- Moderado",N8)))</formula>
    </cfRule>
    <cfRule type="containsText" dxfId="523" priority="333" operator="containsText" text="4- Moderado">
      <formula>NOT(ISERROR(SEARCH("4- Moderado",N8)))</formula>
    </cfRule>
    <cfRule type="containsText" dxfId="522" priority="334" operator="containsText" text="3- Bajo">
      <formula>NOT(ISERROR(SEARCH("3- Bajo",N8)))</formula>
    </cfRule>
    <cfRule type="containsText" dxfId="521" priority="335" operator="containsText" text="4- Bajo">
      <formula>NOT(ISERROR(SEARCH("4- Bajo",N8)))</formula>
    </cfRule>
    <cfRule type="containsText" dxfId="520" priority="336" operator="containsText" text="1- Bajo">
      <formula>NOT(ISERROR(SEARCH("1- Bajo",N8)))</formula>
    </cfRule>
  </conditionalFormatting>
  <conditionalFormatting sqref="N10:O10 N21:O21">
    <cfRule type="containsText" dxfId="519" priority="1643" operator="containsText" text="Extremo">
      <formula>NOT(ISERROR(SEARCH("Extremo",N10)))</formula>
    </cfRule>
    <cfRule type="containsText" dxfId="518" priority="1644" operator="containsText" text="Alto">
      <formula>NOT(ISERROR(SEARCH("Alto",N10)))</formula>
    </cfRule>
    <cfRule type="containsText" dxfId="517" priority="1645" operator="containsText" text="Bajo">
      <formula>NOT(ISERROR(SEARCH("Bajo",N10)))</formula>
    </cfRule>
    <cfRule type="containsText" dxfId="516" priority="1646" operator="containsText" text="Moderado">
      <formula>NOT(ISERROR(SEARCH("Moderado",N10)))</formula>
    </cfRule>
  </conditionalFormatting>
  <conditionalFormatting sqref="N31:O31">
    <cfRule type="containsText" dxfId="515" priority="799" operator="containsText" text="Extremo">
      <formula>NOT(ISERROR(SEARCH("Extremo",N31)))</formula>
    </cfRule>
    <cfRule type="containsText" dxfId="514" priority="800" operator="containsText" text="Alto">
      <formula>NOT(ISERROR(SEARCH("Alto",N31)))</formula>
    </cfRule>
    <cfRule type="containsText" dxfId="513" priority="801" operator="containsText" text="Bajo">
      <formula>NOT(ISERROR(SEARCH("Bajo",N31)))</formula>
    </cfRule>
    <cfRule type="containsText" dxfId="512" priority="802" operator="containsText" text="Moderado">
      <formula>NOT(ISERROR(SEARCH("Moderado",N31)))</formula>
    </cfRule>
  </conditionalFormatting>
  <conditionalFormatting sqref="N61:O61">
    <cfRule type="containsText" dxfId="511" priority="421" operator="containsText" text="Extremo">
      <formula>NOT(ISERROR(SEARCH("Extremo",N61)))</formula>
    </cfRule>
    <cfRule type="containsText" dxfId="510" priority="422" operator="containsText" text="Alto">
      <formula>NOT(ISERROR(SEARCH("Alto",N61)))</formula>
    </cfRule>
    <cfRule type="containsText" dxfId="509" priority="423" operator="containsText" text="Bajo">
      <formula>NOT(ISERROR(SEARCH("Bajo",N61)))</formula>
    </cfRule>
    <cfRule type="containsText" dxfId="508" priority="424" operator="containsText" text="Moderado">
      <formula>NOT(ISERROR(SEARCH("Moderado",N61)))</formula>
    </cfRule>
  </conditionalFormatting>
  <conditionalFormatting sqref="D32">
    <cfRule type="containsText" dxfId="507" priority="319" operator="containsText" text="3- Moderado">
      <formula>NOT(ISERROR(SEARCH("3- Moderado",D32)))</formula>
    </cfRule>
    <cfRule type="containsText" dxfId="506" priority="320" operator="containsText" text="6- Moderado">
      <formula>NOT(ISERROR(SEARCH("6- Moderado",D32)))</formula>
    </cfRule>
    <cfRule type="containsText" dxfId="505" priority="321" operator="containsText" text="4- Moderado">
      <formula>NOT(ISERROR(SEARCH("4- Moderado",D32)))</formula>
    </cfRule>
    <cfRule type="containsText" dxfId="504" priority="322" operator="containsText" text="3- Bajo">
      <formula>NOT(ISERROR(SEARCH("3- Bajo",D32)))</formula>
    </cfRule>
    <cfRule type="containsText" dxfId="503" priority="323" operator="containsText" text="4- Bajo">
      <formula>NOT(ISERROR(SEARCH("4- Bajo",D32)))</formula>
    </cfRule>
    <cfRule type="containsText" dxfId="502" priority="324" operator="containsText" text="1- Bajo">
      <formula>NOT(ISERROR(SEARCH("1- Bajo",D32)))</formula>
    </cfRule>
  </conditionalFormatting>
  <conditionalFormatting sqref="D31">
    <cfRule type="containsText" dxfId="501" priority="307" operator="containsText" text="3- Moderado">
      <formula>NOT(ISERROR(SEARCH("3- Moderado",D31)))</formula>
    </cfRule>
    <cfRule type="containsText" dxfId="500" priority="308" operator="containsText" text="6- Moderado">
      <formula>NOT(ISERROR(SEARCH("6- Moderado",D31)))</formula>
    </cfRule>
    <cfRule type="containsText" dxfId="499" priority="309" operator="containsText" text="4- Moderado">
      <formula>NOT(ISERROR(SEARCH("4- Moderado",D31)))</formula>
    </cfRule>
    <cfRule type="containsText" dxfId="498" priority="310" operator="containsText" text="3- Bajo">
      <formula>NOT(ISERROR(SEARCH("3- Bajo",D31)))</formula>
    </cfRule>
    <cfRule type="containsText" dxfId="497" priority="311" operator="containsText" text="4- Bajo">
      <formula>NOT(ISERROR(SEARCH("4- Bajo",D31)))</formula>
    </cfRule>
    <cfRule type="containsText" dxfId="496" priority="312" operator="containsText" text="1- Bajo">
      <formula>NOT(ISERROR(SEARCH("1- Bajo",D31)))</formula>
    </cfRule>
  </conditionalFormatting>
  <conditionalFormatting sqref="D32">
    <cfRule type="containsText" dxfId="495" priority="301" operator="containsText" text="3- Moderado">
      <formula>NOT(ISERROR(SEARCH("3- Moderado",D32)))</formula>
    </cfRule>
    <cfRule type="containsText" dxfId="494" priority="302" operator="containsText" text="6- Moderado">
      <formula>NOT(ISERROR(SEARCH("6- Moderado",D32)))</formula>
    </cfRule>
    <cfRule type="containsText" dxfId="493" priority="303" operator="containsText" text="4- Moderado">
      <formula>NOT(ISERROR(SEARCH("4- Moderado",D32)))</formula>
    </cfRule>
    <cfRule type="containsText" dxfId="492" priority="304" operator="containsText" text="3- Bajo">
      <formula>NOT(ISERROR(SEARCH("3- Bajo",D32)))</formula>
    </cfRule>
    <cfRule type="containsText" dxfId="491" priority="305" operator="containsText" text="4- Bajo">
      <formula>NOT(ISERROR(SEARCH("4- Bajo",D32)))</formula>
    </cfRule>
    <cfRule type="containsText" dxfId="490" priority="306" operator="containsText" text="1- Bajo">
      <formula>NOT(ISERROR(SEARCH("1- Bajo",D32)))</formula>
    </cfRule>
  </conditionalFormatting>
  <conditionalFormatting sqref="D33">
    <cfRule type="containsText" dxfId="489" priority="253" operator="containsText" text="3- Moderado">
      <formula>NOT(ISERROR(SEARCH("3- Moderado",D33)))</formula>
    </cfRule>
    <cfRule type="containsText" dxfId="488" priority="254" operator="containsText" text="6- Moderado">
      <formula>NOT(ISERROR(SEARCH("6- Moderado",D33)))</formula>
    </cfRule>
    <cfRule type="containsText" dxfId="487" priority="255" operator="containsText" text="4- Moderado">
      <formula>NOT(ISERROR(SEARCH("4- Moderado",D33)))</formula>
    </cfRule>
    <cfRule type="containsText" dxfId="486" priority="256" operator="containsText" text="3- Bajo">
      <formula>NOT(ISERROR(SEARCH("3- Bajo",D33)))</formula>
    </cfRule>
    <cfRule type="containsText" dxfId="485" priority="257" operator="containsText" text="4- Bajo">
      <formula>NOT(ISERROR(SEARCH("4- Bajo",D33)))</formula>
    </cfRule>
    <cfRule type="containsText" dxfId="484" priority="258" operator="containsText" text="1- Bajo">
      <formula>NOT(ISERROR(SEARCH("1- Bajo",D33)))</formula>
    </cfRule>
  </conditionalFormatting>
  <conditionalFormatting sqref="D32">
    <cfRule type="containsText" dxfId="483" priority="271" operator="containsText" text="3- Moderado">
      <formula>NOT(ISERROR(SEARCH("3- Moderado",D32)))</formula>
    </cfRule>
    <cfRule type="containsText" dxfId="482" priority="272" operator="containsText" text="6- Moderado">
      <formula>NOT(ISERROR(SEARCH("6- Moderado",D32)))</formula>
    </cfRule>
    <cfRule type="containsText" dxfId="481" priority="273" operator="containsText" text="4- Moderado">
      <formula>NOT(ISERROR(SEARCH("4- Moderado",D32)))</formula>
    </cfRule>
    <cfRule type="containsText" dxfId="480" priority="274" operator="containsText" text="3- Bajo">
      <formula>NOT(ISERROR(SEARCH("3- Bajo",D32)))</formula>
    </cfRule>
    <cfRule type="containsText" dxfId="479" priority="275" operator="containsText" text="4- Bajo">
      <formula>NOT(ISERROR(SEARCH("4- Bajo",D32)))</formula>
    </cfRule>
    <cfRule type="containsText" dxfId="478" priority="276" operator="containsText" text="1- Bajo">
      <formula>NOT(ISERROR(SEARCH("1- Bajo",D32)))</formula>
    </cfRule>
  </conditionalFormatting>
  <conditionalFormatting sqref="D33">
    <cfRule type="containsText" dxfId="477" priority="265" operator="containsText" text="3- Moderado">
      <formula>NOT(ISERROR(SEARCH("3- Moderado",D33)))</formula>
    </cfRule>
    <cfRule type="containsText" dxfId="476" priority="266" operator="containsText" text="6- Moderado">
      <formula>NOT(ISERROR(SEARCH("6- Moderado",D33)))</formula>
    </cfRule>
    <cfRule type="containsText" dxfId="475" priority="267" operator="containsText" text="4- Moderado">
      <formula>NOT(ISERROR(SEARCH("4- Moderado",D33)))</formula>
    </cfRule>
    <cfRule type="containsText" dxfId="474" priority="268" operator="containsText" text="3- Bajo">
      <formula>NOT(ISERROR(SEARCH("3- Bajo",D33)))</formula>
    </cfRule>
    <cfRule type="containsText" dxfId="473" priority="269" operator="containsText" text="4- Bajo">
      <formula>NOT(ISERROR(SEARCH("4- Bajo",D33)))</formula>
    </cfRule>
    <cfRule type="containsText" dxfId="472" priority="270" operator="containsText" text="1- Bajo">
      <formula>NOT(ISERROR(SEARCH("1- Bajo",D33)))</formula>
    </cfRule>
  </conditionalFormatting>
  <conditionalFormatting sqref="D32">
    <cfRule type="containsText" dxfId="471" priority="259" operator="containsText" text="3- Moderado">
      <formula>NOT(ISERROR(SEARCH("3- Moderado",D32)))</formula>
    </cfRule>
    <cfRule type="containsText" dxfId="470" priority="260" operator="containsText" text="6- Moderado">
      <formula>NOT(ISERROR(SEARCH("6- Moderado",D32)))</formula>
    </cfRule>
    <cfRule type="containsText" dxfId="469" priority="261" operator="containsText" text="4- Moderado">
      <formula>NOT(ISERROR(SEARCH("4- Moderado",D32)))</formula>
    </cfRule>
    <cfRule type="containsText" dxfId="468" priority="262" operator="containsText" text="3- Bajo">
      <formula>NOT(ISERROR(SEARCH("3- Bajo",D32)))</formula>
    </cfRule>
    <cfRule type="containsText" dxfId="467" priority="263" operator="containsText" text="4- Bajo">
      <formula>NOT(ISERROR(SEARCH("4- Bajo",D32)))</formula>
    </cfRule>
    <cfRule type="containsText" dxfId="466" priority="264" operator="containsText" text="1- Bajo">
      <formula>NOT(ISERROR(SEARCH("1- Bajo",D32)))</formula>
    </cfRule>
  </conditionalFormatting>
  <conditionalFormatting sqref="D12">
    <cfRule type="containsText" dxfId="465" priority="49" operator="containsText" text="3- Moderado">
      <formula>NOT(ISERROR(SEARCH("3- Moderado",D12)))</formula>
    </cfRule>
    <cfRule type="containsText" dxfId="464" priority="50" operator="containsText" text="6- Moderado">
      <formula>NOT(ISERROR(SEARCH("6- Moderado",D12)))</formula>
    </cfRule>
    <cfRule type="containsText" dxfId="463" priority="51" operator="containsText" text="4- Moderado">
      <formula>NOT(ISERROR(SEARCH("4- Moderado",D12)))</formula>
    </cfRule>
    <cfRule type="containsText" dxfId="462" priority="52" operator="containsText" text="3- Bajo">
      <formula>NOT(ISERROR(SEARCH("3- Bajo",D12)))</formula>
    </cfRule>
    <cfRule type="containsText" dxfId="461" priority="53" operator="containsText" text="4- Bajo">
      <formula>NOT(ISERROR(SEARCH("4- Bajo",D12)))</formula>
    </cfRule>
    <cfRule type="containsText" dxfId="460" priority="54" operator="containsText" text="1- Bajo">
      <formula>NOT(ISERROR(SEARCH("1- Bajo",D12)))</formula>
    </cfRule>
  </conditionalFormatting>
  <conditionalFormatting sqref="D13">
    <cfRule type="containsText" dxfId="459" priority="43" operator="containsText" text="3- Moderado">
      <formula>NOT(ISERROR(SEARCH("3- Moderado",D13)))</formula>
    </cfRule>
    <cfRule type="containsText" dxfId="458" priority="44" operator="containsText" text="6- Moderado">
      <formula>NOT(ISERROR(SEARCH("6- Moderado",D13)))</formula>
    </cfRule>
    <cfRule type="containsText" dxfId="457" priority="45" operator="containsText" text="4- Moderado">
      <formula>NOT(ISERROR(SEARCH("4- Moderado",D13)))</formula>
    </cfRule>
    <cfRule type="containsText" dxfId="456" priority="46" operator="containsText" text="3- Bajo">
      <formula>NOT(ISERROR(SEARCH("3- Bajo",D13)))</formula>
    </cfRule>
    <cfRule type="containsText" dxfId="455" priority="47" operator="containsText" text="4- Bajo">
      <formula>NOT(ISERROR(SEARCH("4- Bajo",D13)))</formula>
    </cfRule>
    <cfRule type="containsText" dxfId="454" priority="48" operator="containsText" text="1- Bajo">
      <formula>NOT(ISERROR(SEARCH("1- Bajo",D13)))</formula>
    </cfRule>
  </conditionalFormatting>
  <conditionalFormatting sqref="D41:D43">
    <cfRule type="containsText" dxfId="453" priority="5" operator="containsText" text="3- Moderado">
      <formula>NOT(ISERROR(SEARCH("3- Moderado",D41)))</formula>
    </cfRule>
    <cfRule type="containsText" dxfId="452" priority="6" operator="containsText" text="6- Moderado">
      <formula>NOT(ISERROR(SEARCH("6- Moderado",D41)))</formula>
    </cfRule>
    <cfRule type="containsText" dxfId="451" priority="7" operator="containsText" text="4- Moderado">
      <formula>NOT(ISERROR(SEARCH("4- Moderado",D41)))</formula>
    </cfRule>
    <cfRule type="containsText" dxfId="450" priority="8" operator="containsText" text="3- Bajo">
      <formula>NOT(ISERROR(SEARCH("3- Bajo",D41)))</formula>
    </cfRule>
    <cfRule type="containsText" dxfId="449" priority="9" operator="containsText" text="4- Bajo">
      <formula>NOT(ISERROR(SEARCH("4- Bajo",D41)))</formula>
    </cfRule>
    <cfRule type="containsText" dxfId="448" priority="10" operator="containsText" text="1- Bajo">
      <formula>NOT(ISERROR(SEARCH("1- Bajo",D41)))</formula>
    </cfRule>
  </conditionalFormatting>
  <conditionalFormatting sqref="H41">
    <cfRule type="containsText" dxfId="447" priority="17" operator="containsText" text="Muy Baja">
      <formula>NOT(ISERROR(SEARCH("Muy Baja",H41)))</formula>
    </cfRule>
    <cfRule type="containsText" dxfId="446" priority="18" operator="containsText" text="Baja">
      <formula>NOT(ISERROR(SEARCH("Baja",H41)))</formula>
    </cfRule>
    <cfRule type="containsText" dxfId="445" priority="19" operator="containsText" text="Muy Alta">
      <formula>NOT(ISERROR(SEARCH("Muy Alta",H41)))</formula>
    </cfRule>
    <cfRule type="containsText" dxfId="444" priority="20" operator="containsText" text="Alta">
      <formula>NOT(ISERROR(SEARCH("Alta",H41)))</formula>
    </cfRule>
    <cfRule type="containsText" dxfId="443" priority="21" operator="containsText" text="Media">
      <formula>NOT(ISERROR(SEARCH("Media",H41)))</formula>
    </cfRule>
    <cfRule type="containsText" dxfId="442" priority="22" operator="containsText" text="Media">
      <formula>NOT(ISERROR(SEARCH("Media",H41)))</formula>
    </cfRule>
    <cfRule type="containsText" dxfId="441" priority="23" operator="containsText" text="Media">
      <formula>NOT(ISERROR(SEARCH("Media",H41)))</formula>
    </cfRule>
    <cfRule type="containsText" dxfId="440" priority="24" operator="containsText" text="Muy Baja">
      <formula>NOT(ISERROR(SEARCH("Muy Baja",H41)))</formula>
    </cfRule>
    <cfRule type="containsText" dxfId="439" priority="25" operator="containsText" text="Baja">
      <formula>NOT(ISERROR(SEARCH("Baja",H41)))</formula>
    </cfRule>
    <cfRule type="containsText" dxfId="438" priority="26" operator="containsText" text="Muy Baja">
      <formula>NOT(ISERROR(SEARCH("Muy Baja",H41)))</formula>
    </cfRule>
    <cfRule type="containsText" dxfId="437" priority="27" operator="containsText" text="Muy Baja">
      <formula>NOT(ISERROR(SEARCH("Muy Baja",H41)))</formula>
    </cfRule>
    <cfRule type="containsText" dxfId="436" priority="28" operator="containsText" text="Muy Baja">
      <formula>NOT(ISERROR(SEARCH("Muy Baja",H41)))</formula>
    </cfRule>
    <cfRule type="containsText" dxfId="435" priority="29" operator="containsText" text="Muy Baja'Tabla probabilidad'!">
      <formula>NOT(ISERROR(SEARCH("Muy Baja'Tabla probabilidad'!",H41)))</formula>
    </cfRule>
    <cfRule type="containsText" dxfId="434" priority="30" operator="containsText" text="Muy bajo">
      <formula>NOT(ISERROR(SEARCH("Muy bajo",H41)))</formula>
    </cfRule>
    <cfRule type="containsText" dxfId="433" priority="31" operator="containsText" text="Alta">
      <formula>NOT(ISERROR(SEARCH("Alta",H41)))</formula>
    </cfRule>
    <cfRule type="containsText" dxfId="432" priority="32" operator="containsText" text="Media">
      <formula>NOT(ISERROR(SEARCH("Media",H41)))</formula>
    </cfRule>
    <cfRule type="containsText" dxfId="431" priority="33" operator="containsText" text="Baja">
      <formula>NOT(ISERROR(SEARCH("Baja",H41)))</formula>
    </cfRule>
    <cfRule type="containsText" dxfId="430" priority="34" operator="containsText" text="Muy baja">
      <formula>NOT(ISERROR(SEARCH("Muy baja",H41)))</formula>
    </cfRule>
    <cfRule type="cellIs" dxfId="429" priority="35" operator="between">
      <formula>1</formula>
      <formula>2</formula>
    </cfRule>
    <cfRule type="cellIs" dxfId="428" priority="36" operator="between">
      <formula>0</formula>
      <formula>2</formula>
    </cfRule>
  </conditionalFormatting>
  <conditionalFormatting sqref="K41:K50">
    <cfRule type="containsText" dxfId="427" priority="37" operator="containsText" text="Catastrófico">
      <formula>NOT(ISERROR(SEARCH("Catastrófico",K41)))</formula>
    </cfRule>
    <cfRule type="containsText" dxfId="426" priority="38" operator="containsText" text="Mayor">
      <formula>NOT(ISERROR(SEARCH("Mayor",K41)))</formula>
    </cfRule>
    <cfRule type="containsText" dxfId="425" priority="39" operator="containsText" text="Alta">
      <formula>NOT(ISERROR(SEARCH("Alta",K41)))</formula>
    </cfRule>
    <cfRule type="containsText" dxfId="424" priority="40" operator="containsText" text="Moderado">
      <formula>NOT(ISERROR(SEARCH("Moderado",K41)))</formula>
    </cfRule>
    <cfRule type="containsText" dxfId="423" priority="41" operator="containsText" text="Menor">
      <formula>NOT(ISERROR(SEARCH("Menor",K41)))</formula>
    </cfRule>
    <cfRule type="containsText" dxfId="422" priority="42" operator="containsText" text="Leve">
      <formula>NOT(ISERROR(SEARCH("Leve",K41)))</formula>
    </cfRule>
  </conditionalFormatting>
  <conditionalFormatting sqref="M41">
    <cfRule type="containsText" dxfId="421" priority="11" operator="containsText" text="Catastrófico">
      <formula>NOT(ISERROR(SEARCH("Catastrófico",M41)))</formula>
    </cfRule>
    <cfRule type="containsText" dxfId="420" priority="12" operator="containsText" text="Mayor">
      <formula>NOT(ISERROR(SEARCH("Mayor",M41)))</formula>
    </cfRule>
    <cfRule type="containsText" dxfId="419" priority="13" operator="containsText" text="Alta">
      <formula>NOT(ISERROR(SEARCH("Alta",M41)))</formula>
    </cfRule>
    <cfRule type="containsText" dxfId="418" priority="14" operator="containsText" text="Moderado">
      <formula>NOT(ISERROR(SEARCH("Moderado",M41)))</formula>
    </cfRule>
    <cfRule type="containsText" dxfId="417" priority="15" operator="containsText" text="Menor">
      <formula>NOT(ISERROR(SEARCH("Menor",M41)))</formula>
    </cfRule>
    <cfRule type="containsText" dxfId="416" priority="16" operator="containsText" text="Leve">
      <formula>NOT(ISERROR(SEARCH("Leve",M41)))</formula>
    </cfRule>
  </conditionalFormatting>
  <conditionalFormatting sqref="N41:O41">
    <cfRule type="containsText" dxfId="415" priority="1" operator="containsText" text="Extremo">
      <formula>NOT(ISERROR(SEARCH("Extremo",N41)))</formula>
    </cfRule>
    <cfRule type="containsText" dxfId="414" priority="2" operator="containsText" text="Alto">
      <formula>NOT(ISERROR(SEARCH("Alto",N41)))</formula>
    </cfRule>
    <cfRule type="containsText" dxfId="413" priority="3" operator="containsText" text="Bajo">
      <formula>NOT(ISERROR(SEARCH("Bajo",N41)))</formula>
    </cfRule>
    <cfRule type="containsText" dxfId="412" priority="4" operator="containsText" text="Moderado">
      <formula>NOT(ISERROR(SEARCH("Moderado",N41)))</formula>
    </cfRule>
  </conditionalFormatting>
  <dataValidations count="1">
    <dataValidation type="list" allowBlank="1" showInputMessage="1" showErrorMessage="1" sqref="I41:J50"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H21</xm:sqref>
        </x14:conditionalFormatting>
        <x14:conditionalFormatting xmlns:xm="http://schemas.microsoft.com/office/excel/2006/main">
          <x14:cfRule type="containsText" priority="795" operator="containsText" id="{3021BAA8-747A-4B80-B6A0-AF1A14F7983E}">
            <xm:f>NOT(ISERROR(SEARCH('8- Políticas de Administración '!$B$5,H31)))</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'!$B$5,H31)))</xm:f>
            <xm:f>'8- Políticas de Administración '!$B$5</xm:f>
            <x14:dxf>
              <font>
                <color rgb="FF9C0006"/>
              </font>
              <fill>
                <patternFill>
                  <bgColor rgb="FFFFC7CE"/>
                </patternFill>
              </fill>
            </x14:dxf>
          </x14:cfRule>
          <xm:sqref>H31</xm:sqref>
        </x14:conditionalFormatting>
        <x14:conditionalFormatting xmlns:xm="http://schemas.microsoft.com/office/excel/2006/main">
          <x14:cfRule type="containsText" priority="540" operator="containsText" id="{D436F923-F977-49E8-A9BC-35019D59248C}">
            <xm:f>NOT(ISERROR(SEARCH('8- Políticas de Administración '!$B$5,H51)))</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'!$B$5,H51)))</xm:f>
            <xm:f>'8- Políticas de Administración '!$B$5</xm:f>
            <x14:dxf>
              <font>
                <color rgb="FF9C0006"/>
              </font>
              <fill>
                <patternFill>
                  <bgColor rgb="FFFFC7CE"/>
                </patternFill>
              </fill>
            </x14:dxf>
          </x14:cfRule>
          <xm:sqref>H51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I51:I70 I10:I40</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J51:J70 J10:J40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ColWidth="9.1406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R69"/>
  <sheetViews>
    <sheetView showGridLines="0" topLeftCell="F1" zoomScale="80" zoomScaleNormal="80" zoomScalePageLayoutView="70" workbookViewId="0">
      <selection activeCell="C69" sqref="A40:XFD69"/>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41"/>
      <c r="B1" s="442"/>
      <c r="C1" s="442"/>
      <c r="D1" s="249"/>
      <c r="E1" s="470"/>
      <c r="F1" s="470"/>
      <c r="G1" s="470"/>
      <c r="H1" s="470"/>
      <c r="I1" s="470"/>
      <c r="J1" s="470"/>
      <c r="K1" s="470"/>
      <c r="L1" s="470"/>
      <c r="M1" s="470"/>
      <c r="N1" s="470"/>
      <c r="O1" s="470"/>
      <c r="P1" s="470"/>
      <c r="Q1" s="470"/>
      <c r="R1" s="470"/>
      <c r="S1" s="470"/>
      <c r="T1" s="470"/>
      <c r="U1" s="470"/>
      <c r="V1" s="47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43"/>
      <c r="B2" s="444"/>
      <c r="C2" s="444"/>
      <c r="D2" s="251"/>
      <c r="E2" s="470"/>
      <c r="F2" s="470"/>
      <c r="G2" s="470"/>
      <c r="H2" s="470"/>
      <c r="I2" s="470"/>
      <c r="J2" s="470"/>
      <c r="K2" s="470"/>
      <c r="L2" s="470"/>
      <c r="M2" s="470"/>
      <c r="N2" s="470"/>
      <c r="O2" s="470"/>
      <c r="P2" s="470"/>
      <c r="Q2" s="470"/>
      <c r="R2" s="470"/>
      <c r="S2" s="470"/>
      <c r="T2" s="470"/>
      <c r="U2" s="470"/>
      <c r="V2" s="47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53"/>
      <c r="B3" s="254"/>
      <c r="C3" s="254"/>
      <c r="D3" s="251"/>
      <c r="E3" s="470"/>
      <c r="F3" s="470"/>
      <c r="G3" s="470"/>
      <c r="H3" s="470"/>
      <c r="I3" s="470"/>
      <c r="J3" s="470"/>
      <c r="K3" s="470"/>
      <c r="L3" s="470"/>
      <c r="M3" s="470"/>
      <c r="N3" s="470"/>
      <c r="O3" s="470"/>
      <c r="P3" s="470"/>
      <c r="Q3" s="470"/>
      <c r="R3" s="470"/>
      <c r="S3" s="470"/>
      <c r="T3" s="470"/>
      <c r="U3" s="470"/>
      <c r="V3" s="47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01" t="s">
        <v>262</v>
      </c>
      <c r="B4" s="401"/>
      <c r="C4" s="401"/>
      <c r="D4" s="462" t="s">
        <v>26</v>
      </c>
      <c r="E4" s="462"/>
      <c r="F4" s="462"/>
      <c r="G4" s="462"/>
      <c r="H4" s="462"/>
      <c r="I4" s="462"/>
      <c r="J4" s="462"/>
      <c r="K4" s="462"/>
      <c r="L4" s="462"/>
      <c r="M4" s="462"/>
      <c r="N4" s="462"/>
      <c r="O4" s="462"/>
      <c r="P4" s="462"/>
      <c r="Q4" s="462"/>
      <c r="R4" s="462"/>
      <c r="S4" s="462"/>
      <c r="T4" s="462"/>
      <c r="U4" s="462"/>
      <c r="V4" s="46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01" t="s">
        <v>264</v>
      </c>
      <c r="B5" s="401"/>
      <c r="C5" s="401"/>
      <c r="D5" s="462" t="s">
        <v>324</v>
      </c>
      <c r="E5" s="462"/>
      <c r="F5" s="462"/>
      <c r="G5" s="462"/>
      <c r="H5" s="462"/>
      <c r="I5" s="462"/>
      <c r="J5" s="462"/>
      <c r="K5" s="462"/>
      <c r="L5" s="462"/>
      <c r="M5" s="462"/>
      <c r="N5" s="462"/>
      <c r="O5" s="462"/>
      <c r="P5" s="462"/>
      <c r="Q5" s="462"/>
      <c r="R5" s="462"/>
      <c r="S5" s="462"/>
      <c r="T5" s="462"/>
      <c r="U5" s="462"/>
      <c r="V5" s="46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01" t="s">
        <v>266</v>
      </c>
      <c r="B6" s="401"/>
      <c r="C6" s="401"/>
      <c r="D6" s="462" t="s">
        <v>325</v>
      </c>
      <c r="E6" s="462"/>
      <c r="F6" s="462"/>
      <c r="G6" s="462"/>
      <c r="H6" s="462"/>
      <c r="I6" s="462"/>
      <c r="J6" s="462"/>
      <c r="K6" s="462"/>
      <c r="L6" s="462"/>
      <c r="M6" s="462"/>
      <c r="N6" s="462"/>
      <c r="O6" s="462"/>
      <c r="P6" s="462"/>
      <c r="Q6" s="462"/>
      <c r="R6" s="462"/>
      <c r="S6" s="462"/>
      <c r="T6" s="462"/>
      <c r="U6" s="462"/>
      <c r="V6" s="46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63" t="s">
        <v>268</v>
      </c>
      <c r="B7" s="463"/>
      <c r="C7" s="463"/>
      <c r="D7" s="472" t="s">
        <v>326</v>
      </c>
      <c r="E7" s="423"/>
      <c r="F7" s="423"/>
      <c r="G7" s="423"/>
      <c r="H7" s="423"/>
      <c r="I7" s="423"/>
      <c r="J7" s="423"/>
      <c r="K7" s="423"/>
      <c r="L7" s="423"/>
      <c r="M7" s="423"/>
      <c r="N7" s="423"/>
      <c r="O7" s="423"/>
      <c r="P7" s="423"/>
      <c r="Q7" s="423"/>
      <c r="R7" s="424"/>
      <c r="S7" s="187"/>
      <c r="T7" s="471" t="s">
        <v>327</v>
      </c>
      <c r="U7" s="471"/>
      <c r="V7" s="47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73" t="s">
        <v>273</v>
      </c>
      <c r="B8" s="463" t="s">
        <v>328</v>
      </c>
      <c r="C8" s="465" t="s">
        <v>269</v>
      </c>
      <c r="D8" s="467" t="s">
        <v>329</v>
      </c>
      <c r="E8" s="469" t="s">
        <v>237</v>
      </c>
      <c r="F8" s="459" t="s">
        <v>330</v>
      </c>
      <c r="G8" s="460"/>
      <c r="H8" s="460"/>
      <c r="I8" s="460"/>
      <c r="J8" s="460"/>
      <c r="K8" s="461"/>
      <c r="L8" s="459" t="s">
        <v>331</v>
      </c>
      <c r="M8" s="460"/>
      <c r="N8" s="460"/>
      <c r="O8" s="460"/>
      <c r="P8" s="460"/>
      <c r="Q8" s="460"/>
      <c r="R8" s="460"/>
      <c r="S8" s="461"/>
      <c r="T8" s="47"/>
      <c r="U8" s="48"/>
      <c r="V8" s="69" t="s">
        <v>332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02"/>
      <c r="B9" s="464"/>
      <c r="C9" s="466"/>
      <c r="D9" s="468"/>
      <c r="E9" s="394"/>
      <c r="F9" s="38" t="s">
        <v>239</v>
      </c>
      <c r="G9" s="38" t="s">
        <v>241</v>
      </c>
      <c r="H9" s="38" t="s">
        <v>333</v>
      </c>
      <c r="I9" s="38" t="s">
        <v>243</v>
      </c>
      <c r="J9" s="91" t="s">
        <v>334</v>
      </c>
      <c r="K9" s="38" t="s">
        <v>249</v>
      </c>
      <c r="L9" s="38" t="s">
        <v>335</v>
      </c>
      <c r="M9" s="88" t="s">
        <v>246</v>
      </c>
      <c r="N9" s="38" t="s">
        <v>336</v>
      </c>
      <c r="O9" s="38" t="s">
        <v>337</v>
      </c>
      <c r="P9" s="38" t="s">
        <v>338</v>
      </c>
      <c r="Q9" s="38" t="s">
        <v>339</v>
      </c>
      <c r="R9" s="91" t="s">
        <v>334</v>
      </c>
      <c r="S9" s="38" t="s">
        <v>340</v>
      </c>
      <c r="T9" s="41" t="s">
        <v>251</v>
      </c>
      <c r="U9" s="41" t="s">
        <v>253</v>
      </c>
      <c r="V9" s="42" t="s">
        <v>341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9.5" customHeight="1">
      <c r="A10" s="407">
        <f>'5- Identificación de Riesgos'!A10</f>
        <v>1</v>
      </c>
      <c r="B10" s="380" t="str">
        <f>'5- Identificación de Riesgos'!B10</f>
        <v>Posibilidad de que la Entidad sea condenada en procesos calificados con riesgo bajo</v>
      </c>
      <c r="C10" s="123"/>
      <c r="D10" s="117"/>
      <c r="E10" s="176"/>
      <c r="F10" s="102"/>
      <c r="G10" s="102"/>
      <c r="H10" s="102"/>
      <c r="I10" s="102"/>
      <c r="J10" s="109">
        <f>COUNTIF(F10:I10,"SI")/4</f>
        <v>0</v>
      </c>
      <c r="K10" s="458">
        <f>AVERAGE(J10:J19)</f>
        <v>0</v>
      </c>
      <c r="L10" s="102">
        <f>'5- Identificación de Riesgos'!I10</f>
        <v>0</v>
      </c>
      <c r="M10" s="110"/>
      <c r="N10" s="102"/>
      <c r="O10" s="102"/>
      <c r="P10" s="102"/>
      <c r="Q10" s="102"/>
      <c r="R10" s="109">
        <f>SUM(COUNTIF(N10,"SI")*25%,COUNTIF(O10,"SI")*40%,COUNTIF(P10,"SI")*25%,COUNTIF(Q10,"SI")*10%)</f>
        <v>0</v>
      </c>
      <c r="S10" s="458">
        <f>AVERAGE(R10:R19)</f>
        <v>0</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31" t="str">
        <f>CONCATENATE(VLOOKUP((LEFT(T10,LEN(T10)-4)&amp;LEFT(U10,LEN(U10)-4)),'9- Matriz de Calor '!$D$18:$E$42,2,0)," - ",RIGHT(T10,1)*RIGHT(U10,1))</f>
        <v>Bajo - 1</v>
      </c>
    </row>
    <row r="11" spans="1:278" ht="16.5" customHeight="1">
      <c r="A11" s="408"/>
      <c r="B11" s="381"/>
      <c r="C11" s="123"/>
      <c r="D11" s="113"/>
      <c r="E11" s="177"/>
      <c r="F11" s="105"/>
      <c r="G11" s="105"/>
      <c r="H11" s="105"/>
      <c r="I11" s="105"/>
      <c r="J11" s="107">
        <f t="shared" ref="J11:J29" si="0">COUNTIF(F11:I11,"SI")/4</f>
        <v>0</v>
      </c>
      <c r="K11" s="456"/>
      <c r="L11" s="103">
        <f>'5- Identificación de Riesgos'!I11</f>
        <v>0</v>
      </c>
      <c r="M11" s="175"/>
      <c r="N11" s="103"/>
      <c r="O11" s="103"/>
      <c r="P11" s="103"/>
      <c r="Q11" s="103"/>
      <c r="R11" s="107">
        <f t="shared" ref="R11:R29" si="1">SUM(COUNTIF(N11,"SI")*25%,COUNTIF(O11,"SI")*40%,COUNTIF(P11,"SI")*25%,COUNTIF(Q11,"SI")*10%)</f>
        <v>0</v>
      </c>
      <c r="S11" s="456"/>
      <c r="T11" s="378"/>
      <c r="U11" s="381"/>
      <c r="V11" s="432"/>
    </row>
    <row r="12" spans="1:278" ht="17.25" customHeight="1">
      <c r="A12" s="408"/>
      <c r="B12" s="381"/>
      <c r="C12" s="123"/>
      <c r="D12" s="113"/>
      <c r="E12" s="177"/>
      <c r="F12" s="103"/>
      <c r="G12" s="103"/>
      <c r="H12" s="103"/>
      <c r="I12" s="103"/>
      <c r="J12" s="107">
        <f t="shared" si="0"/>
        <v>0</v>
      </c>
      <c r="K12" s="456"/>
      <c r="L12" s="103">
        <f>'5- Identificación de Riesgos'!I12</f>
        <v>0</v>
      </c>
      <c r="M12" s="111"/>
      <c r="N12" s="105"/>
      <c r="O12" s="105"/>
      <c r="P12" s="105"/>
      <c r="Q12" s="105"/>
      <c r="R12" s="107">
        <f t="shared" si="1"/>
        <v>0</v>
      </c>
      <c r="S12" s="456"/>
      <c r="T12" s="378"/>
      <c r="U12" s="381"/>
      <c r="V12" s="432"/>
    </row>
    <row r="13" spans="1:278" ht="15" customHeight="1">
      <c r="A13" s="408"/>
      <c r="B13" s="381"/>
      <c r="C13" s="123"/>
      <c r="D13" s="113"/>
      <c r="E13" s="178"/>
      <c r="F13" s="103"/>
      <c r="G13" s="103"/>
      <c r="H13" s="103"/>
      <c r="I13" s="103"/>
      <c r="J13" s="107">
        <f t="shared" si="0"/>
        <v>0</v>
      </c>
      <c r="K13" s="456"/>
      <c r="L13" s="103">
        <f>'5- Identificación de Riesgos'!I13</f>
        <v>0</v>
      </c>
      <c r="M13" s="111"/>
      <c r="N13" s="103"/>
      <c r="O13" s="103"/>
      <c r="P13" s="103"/>
      <c r="Q13" s="103"/>
      <c r="R13" s="107">
        <f t="shared" si="1"/>
        <v>0</v>
      </c>
      <c r="S13" s="456"/>
      <c r="T13" s="378"/>
      <c r="U13" s="381"/>
      <c r="V13" s="432"/>
    </row>
    <row r="14" spans="1:278">
      <c r="A14" s="408"/>
      <c r="B14" s="381"/>
      <c r="C14" s="123"/>
      <c r="D14" s="113"/>
      <c r="E14" s="111"/>
      <c r="F14" s="103"/>
      <c r="G14" s="103"/>
      <c r="H14" s="103"/>
      <c r="I14" s="103"/>
      <c r="J14" s="107">
        <f t="shared" si="0"/>
        <v>0</v>
      </c>
      <c r="K14" s="456"/>
      <c r="L14" s="103">
        <f>'5- Identificación de Riesgos'!I14</f>
        <v>0</v>
      </c>
      <c r="M14" s="111"/>
      <c r="N14" s="103"/>
      <c r="O14" s="103"/>
      <c r="P14" s="103"/>
      <c r="Q14" s="103"/>
      <c r="R14" s="107">
        <f t="shared" si="1"/>
        <v>0</v>
      </c>
      <c r="S14" s="456"/>
      <c r="T14" s="378"/>
      <c r="U14" s="381"/>
      <c r="V14" s="432"/>
    </row>
    <row r="15" spans="1:278">
      <c r="A15" s="408"/>
      <c r="B15" s="381"/>
      <c r="C15" s="123"/>
      <c r="D15" s="113"/>
      <c r="E15" s="111"/>
      <c r="F15" s="103"/>
      <c r="G15" s="103"/>
      <c r="H15" s="103"/>
      <c r="I15" s="103"/>
      <c r="J15" s="107">
        <f t="shared" si="0"/>
        <v>0</v>
      </c>
      <c r="K15" s="456"/>
      <c r="L15" s="103">
        <f>'5- Identificación de Riesgos'!I15</f>
        <v>0</v>
      </c>
      <c r="M15" s="130"/>
      <c r="N15" s="103"/>
      <c r="O15" s="103"/>
      <c r="P15" s="103"/>
      <c r="Q15" s="103"/>
      <c r="R15" s="107">
        <f t="shared" si="1"/>
        <v>0</v>
      </c>
      <c r="S15" s="456"/>
      <c r="T15" s="378"/>
      <c r="U15" s="381"/>
      <c r="V15" s="432"/>
    </row>
    <row r="16" spans="1:278">
      <c r="A16" s="408"/>
      <c r="B16" s="381"/>
      <c r="C16" s="123"/>
      <c r="D16" s="113"/>
      <c r="E16" s="111"/>
      <c r="F16" s="103"/>
      <c r="G16" s="103"/>
      <c r="H16" s="103"/>
      <c r="I16" s="103"/>
      <c r="J16" s="107">
        <f t="shared" si="0"/>
        <v>0</v>
      </c>
      <c r="K16" s="456"/>
      <c r="L16" s="103">
        <f>'5- Identificación de Riesgos'!I16</f>
        <v>0</v>
      </c>
      <c r="M16" s="130"/>
      <c r="N16" s="103"/>
      <c r="O16" s="103"/>
      <c r="P16" s="103"/>
      <c r="Q16" s="103"/>
      <c r="R16" s="107">
        <f t="shared" si="1"/>
        <v>0</v>
      </c>
      <c r="S16" s="456"/>
      <c r="T16" s="378"/>
      <c r="U16" s="381"/>
      <c r="V16" s="432"/>
    </row>
    <row r="17" spans="1:22">
      <c r="A17" s="408"/>
      <c r="B17" s="381"/>
      <c r="C17" s="123"/>
      <c r="D17" s="113"/>
      <c r="E17" s="111"/>
      <c r="F17" s="103"/>
      <c r="G17" s="103"/>
      <c r="H17" s="103"/>
      <c r="I17" s="103"/>
      <c r="J17" s="107">
        <f t="shared" si="0"/>
        <v>0</v>
      </c>
      <c r="K17" s="456"/>
      <c r="L17" s="103">
        <f>'5- Identificación de Riesgos'!I17</f>
        <v>0</v>
      </c>
      <c r="M17" s="130"/>
      <c r="N17" s="103"/>
      <c r="O17" s="103"/>
      <c r="P17" s="103"/>
      <c r="Q17" s="103"/>
      <c r="R17" s="107">
        <f t="shared" si="1"/>
        <v>0</v>
      </c>
      <c r="S17" s="456"/>
      <c r="T17" s="378"/>
      <c r="U17" s="381"/>
      <c r="V17" s="432"/>
    </row>
    <row r="18" spans="1:22">
      <c r="A18" s="408"/>
      <c r="B18" s="381"/>
      <c r="C18" s="123"/>
      <c r="D18" s="113"/>
      <c r="E18" s="111"/>
      <c r="F18" s="103"/>
      <c r="G18" s="103"/>
      <c r="H18" s="103"/>
      <c r="I18" s="103"/>
      <c r="J18" s="107">
        <f t="shared" si="0"/>
        <v>0</v>
      </c>
      <c r="K18" s="456"/>
      <c r="L18" s="103" t="str">
        <f>'5- Identificación de Riesgos'!I18</f>
        <v>Afectación Económica</v>
      </c>
      <c r="M18" s="130"/>
      <c r="N18" s="103"/>
      <c r="O18" s="103"/>
      <c r="P18" s="103"/>
      <c r="Q18" s="103"/>
      <c r="R18" s="107">
        <f t="shared" si="1"/>
        <v>0</v>
      </c>
      <c r="S18" s="456"/>
      <c r="T18" s="378"/>
      <c r="U18" s="381"/>
      <c r="V18" s="432"/>
    </row>
    <row r="19" spans="1:22" ht="15.75" thickBot="1">
      <c r="A19" s="410"/>
      <c r="B19" s="382"/>
      <c r="C19" s="123"/>
      <c r="D19" s="114"/>
      <c r="E19" s="125"/>
      <c r="F19" s="104"/>
      <c r="G19" s="104"/>
      <c r="H19" s="104"/>
      <c r="I19" s="104"/>
      <c r="J19" s="108">
        <f t="shared" si="0"/>
        <v>0</v>
      </c>
      <c r="K19" s="457"/>
      <c r="L19" s="104">
        <f>'5- Identificación de Riesgos'!I20</f>
        <v>0</v>
      </c>
      <c r="M19" s="131"/>
      <c r="N19" s="104"/>
      <c r="O19" s="104"/>
      <c r="P19" s="104"/>
      <c r="Q19" s="104"/>
      <c r="R19" s="108">
        <f t="shared" si="1"/>
        <v>0</v>
      </c>
      <c r="S19" s="457"/>
      <c r="T19" s="379"/>
      <c r="U19" s="382"/>
      <c r="V19" s="433"/>
    </row>
    <row r="20" spans="1:22">
      <c r="A20" s="407">
        <f>'5- Identificación de Riesgos'!A21</f>
        <v>2</v>
      </c>
      <c r="B20" s="380" t="str">
        <f>'5- Identificación de Riesgos'!B21</f>
        <v>Posibilidad de prescripcion de un proceso de cobro coactivo</v>
      </c>
      <c r="C20" s="122"/>
      <c r="D20" s="117"/>
      <c r="E20" s="110"/>
      <c r="F20" s="102"/>
      <c r="G20" s="102"/>
      <c r="H20" s="102"/>
      <c r="I20" s="102"/>
      <c r="J20" s="109">
        <f t="shared" si="0"/>
        <v>0</v>
      </c>
      <c r="K20" s="458">
        <f>AVERAGE(J20:J29)</f>
        <v>7.4999999999999997E-2</v>
      </c>
      <c r="L20" s="102">
        <f>'5- Identificación de Riesgos'!I21</f>
        <v>0</v>
      </c>
      <c r="M20" s="110"/>
      <c r="N20" s="102"/>
      <c r="O20" s="102"/>
      <c r="P20" s="102"/>
      <c r="Q20" s="102"/>
      <c r="R20" s="109">
        <f t="shared" si="1"/>
        <v>0</v>
      </c>
      <c r="S20" s="458">
        <f t="shared" ref="S20" si="2">AVERAGE(R20:R29)</f>
        <v>0</v>
      </c>
      <c r="T20" s="377" t="str">
        <f>CONCATENATE(INDEX('8- Políticas de Administración '!$B$6:$F$10,MATCH(ROUND(IF((RIGHT('5- Identificación de Riesgos'!H21,1)-'6- Valoración Controles'!K20)&lt;1,1,(RIGHT('5- Identificación de Riesgos'!H21,1)-'6- Valoración Controles'!K20)),0),'8- Políticas de Administración '!$F$6:$F$10,0),1)," - ",ROUND(IF((RIGHT('5- Identificación de Riesgos'!H21,1)-'6- Valoración Controles'!K20)&lt;1,1,(RIGHT('5- Identificación de Riesgos'!H21,1)-'6- Valoración Controles'!K20)),0))</f>
        <v>Muy Baja - 1</v>
      </c>
      <c r="U20" s="380" t="str">
        <f>CONCATENATE(INDEX('8- Políticas de Administración '!$B$17:$F$21,MATCH(ROUND(IF((RIGHT('5- Identificación de Riesgos'!M21,1)-'6- Valoración Controles'!S20)&lt;1,1,(RIGHT('5- Identificación de Riesgos'!M21,1)-'6- Valoración Controles'!S20)),0),'8- Políticas de Administración '!$F$17:$F$21,0),1)," - ",ROUND(IF((RIGHT('5- Identificación de Riesgos'!M21,1)-'6- Valoración Controles'!S20)&lt;1,1,(RIGHT('5- Identificación de Riesgos'!M21,1)-'6- Valoración Controles'!S20)),0))</f>
        <v>Leve - 1</v>
      </c>
      <c r="V20" s="431" t="str">
        <f>CONCATENATE(VLOOKUP((LEFT(T20,LEN(T20)-4)&amp;LEFT(U20,LEN(U20)-4)),'9- Matriz de Calor '!$D$18:$E$42,2,0)," - ",RIGHT(T20,1)*RIGHT(U20,1))</f>
        <v>Bajo - 1</v>
      </c>
    </row>
    <row r="21" spans="1:22">
      <c r="A21" s="408"/>
      <c r="B21" s="381"/>
      <c r="C21" s="123"/>
      <c r="D21" s="113"/>
      <c r="E21" s="111"/>
      <c r="F21" s="103"/>
      <c r="G21" s="103"/>
      <c r="H21" s="103"/>
      <c r="I21" s="103"/>
      <c r="J21" s="107">
        <f t="shared" si="0"/>
        <v>0</v>
      </c>
      <c r="K21" s="456"/>
      <c r="L21" s="103">
        <f>'5- Identificación de Riesgos'!I22</f>
        <v>0</v>
      </c>
      <c r="M21" s="175"/>
      <c r="N21" s="103"/>
      <c r="O21" s="103"/>
      <c r="P21" s="103"/>
      <c r="Q21" s="103"/>
      <c r="R21" s="107">
        <f t="shared" si="1"/>
        <v>0</v>
      </c>
      <c r="S21" s="456"/>
      <c r="T21" s="378"/>
      <c r="U21" s="381"/>
      <c r="V21" s="432"/>
    </row>
    <row r="22" spans="1:22">
      <c r="A22" s="408"/>
      <c r="B22" s="381"/>
      <c r="C22" s="123"/>
      <c r="D22" s="113"/>
      <c r="E22" s="111"/>
      <c r="F22" s="103"/>
      <c r="G22" s="103"/>
      <c r="H22" s="103"/>
      <c r="I22" s="103"/>
      <c r="J22" s="107">
        <f t="shared" si="0"/>
        <v>0</v>
      </c>
      <c r="K22" s="456"/>
      <c r="L22" s="103">
        <f>'5- Identificación de Riesgos'!I23</f>
        <v>0</v>
      </c>
      <c r="M22" s="111"/>
      <c r="N22" s="105"/>
      <c r="O22" s="105"/>
      <c r="P22" s="105"/>
      <c r="Q22" s="105"/>
      <c r="R22" s="107">
        <f t="shared" si="1"/>
        <v>0</v>
      </c>
      <c r="S22" s="456"/>
      <c r="T22" s="378"/>
      <c r="U22" s="381"/>
      <c r="V22" s="432"/>
    </row>
    <row r="23" spans="1:22">
      <c r="A23" s="408"/>
      <c r="B23" s="381"/>
      <c r="C23" s="123" t="str">
        <f>'5- Identificación de Riesgos'!D23</f>
        <v>Falta de control y verificacion de los expedientes</v>
      </c>
      <c r="D23" s="113"/>
      <c r="E23" s="111"/>
      <c r="F23" s="103" t="s">
        <v>342</v>
      </c>
      <c r="G23" s="103" t="s">
        <v>342</v>
      </c>
      <c r="H23" s="103" t="s">
        <v>342</v>
      </c>
      <c r="I23" s="103"/>
      <c r="J23" s="107">
        <f t="shared" si="0"/>
        <v>0.75</v>
      </c>
      <c r="K23" s="456"/>
      <c r="L23" s="103" t="str">
        <f>'5- Identificación de Riesgos'!I24</f>
        <v>Afectación Económica</v>
      </c>
      <c r="M23" s="130"/>
      <c r="N23" s="103"/>
      <c r="O23" s="103"/>
      <c r="P23" s="103"/>
      <c r="Q23" s="103"/>
      <c r="R23" s="107">
        <f t="shared" si="1"/>
        <v>0</v>
      </c>
      <c r="S23" s="456"/>
      <c r="T23" s="378"/>
      <c r="U23" s="381"/>
      <c r="V23" s="432"/>
    </row>
    <row r="24" spans="1:22">
      <c r="A24" s="408"/>
      <c r="B24" s="381"/>
      <c r="C24" s="123"/>
      <c r="D24" s="113"/>
      <c r="E24" s="113"/>
      <c r="F24" s="103"/>
      <c r="G24" s="103"/>
      <c r="H24" s="103"/>
      <c r="I24" s="103"/>
      <c r="J24" s="107">
        <f t="shared" si="0"/>
        <v>0</v>
      </c>
      <c r="K24" s="456"/>
      <c r="L24" s="103">
        <f>'5- Identificación de Riesgos'!I25</f>
        <v>0</v>
      </c>
      <c r="M24" s="130"/>
      <c r="N24" s="103"/>
      <c r="O24" s="103"/>
      <c r="P24" s="103"/>
      <c r="Q24" s="103"/>
      <c r="R24" s="107">
        <f t="shared" si="1"/>
        <v>0</v>
      </c>
      <c r="S24" s="456"/>
      <c r="T24" s="378"/>
      <c r="U24" s="381"/>
      <c r="V24" s="432"/>
    </row>
    <row r="25" spans="1:22">
      <c r="A25" s="408"/>
      <c r="B25" s="381"/>
      <c r="C25" s="123"/>
      <c r="D25" s="113"/>
      <c r="E25" s="111"/>
      <c r="F25" s="103"/>
      <c r="G25" s="103"/>
      <c r="H25" s="103"/>
      <c r="I25" s="103"/>
      <c r="J25" s="107">
        <f t="shared" si="0"/>
        <v>0</v>
      </c>
      <c r="K25" s="456"/>
      <c r="L25" s="103">
        <f>'5- Identificación de Riesgos'!I26</f>
        <v>0</v>
      </c>
      <c r="M25" s="130"/>
      <c r="N25" s="103"/>
      <c r="O25" s="103"/>
      <c r="P25" s="103"/>
      <c r="Q25" s="103"/>
      <c r="R25" s="107">
        <f t="shared" si="1"/>
        <v>0</v>
      </c>
      <c r="S25" s="456"/>
      <c r="T25" s="378"/>
      <c r="U25" s="381"/>
      <c r="V25" s="432"/>
    </row>
    <row r="26" spans="1:22">
      <c r="A26" s="408"/>
      <c r="B26" s="381"/>
      <c r="C26" s="123"/>
      <c r="D26" s="113"/>
      <c r="E26" s="111"/>
      <c r="F26" s="103"/>
      <c r="G26" s="103"/>
      <c r="H26" s="103"/>
      <c r="I26" s="103"/>
      <c r="J26" s="107">
        <f t="shared" si="0"/>
        <v>0</v>
      </c>
      <c r="K26" s="456"/>
      <c r="L26" s="103">
        <f>'5- Identificación de Riesgos'!I27</f>
        <v>0</v>
      </c>
      <c r="M26" s="130"/>
      <c r="N26" s="103"/>
      <c r="O26" s="103"/>
      <c r="P26" s="103"/>
      <c r="Q26" s="103"/>
      <c r="R26" s="107">
        <f t="shared" si="1"/>
        <v>0</v>
      </c>
      <c r="S26" s="456"/>
      <c r="T26" s="378"/>
      <c r="U26" s="381"/>
      <c r="V26" s="432"/>
    </row>
    <row r="27" spans="1:22">
      <c r="A27" s="408"/>
      <c r="B27" s="381"/>
      <c r="C27" s="123"/>
      <c r="D27" s="113"/>
      <c r="E27" s="111"/>
      <c r="F27" s="103"/>
      <c r="G27" s="103"/>
      <c r="H27" s="103"/>
      <c r="I27" s="103"/>
      <c r="J27" s="107">
        <f t="shared" si="0"/>
        <v>0</v>
      </c>
      <c r="K27" s="456"/>
      <c r="L27" s="103">
        <f>'5- Identificación de Riesgos'!I28</f>
        <v>0</v>
      </c>
      <c r="M27" s="130"/>
      <c r="N27" s="103"/>
      <c r="O27" s="103"/>
      <c r="P27" s="103"/>
      <c r="Q27" s="103"/>
      <c r="R27" s="107">
        <f t="shared" si="1"/>
        <v>0</v>
      </c>
      <c r="S27" s="456"/>
      <c r="T27" s="378"/>
      <c r="U27" s="381"/>
      <c r="V27" s="432"/>
    </row>
    <row r="28" spans="1:22">
      <c r="A28" s="408"/>
      <c r="B28" s="381"/>
      <c r="C28" s="123"/>
      <c r="D28" s="113"/>
      <c r="E28" s="111"/>
      <c r="F28" s="103"/>
      <c r="G28" s="103"/>
      <c r="H28" s="103"/>
      <c r="I28" s="103"/>
      <c r="J28" s="107">
        <f t="shared" si="0"/>
        <v>0</v>
      </c>
      <c r="K28" s="456"/>
      <c r="L28" s="103">
        <f>'5- Identificación de Riesgos'!I29</f>
        <v>0</v>
      </c>
      <c r="M28" s="130"/>
      <c r="N28" s="103"/>
      <c r="O28" s="103"/>
      <c r="P28" s="103"/>
      <c r="Q28" s="103"/>
      <c r="R28" s="107">
        <f t="shared" si="1"/>
        <v>0</v>
      </c>
      <c r="S28" s="456"/>
      <c r="T28" s="378"/>
      <c r="U28" s="381"/>
      <c r="V28" s="432"/>
    </row>
    <row r="29" spans="1:22" ht="15.75" thickBot="1">
      <c r="A29" s="410"/>
      <c r="B29" s="382"/>
      <c r="C29" s="124"/>
      <c r="D29" s="114"/>
      <c r="E29" s="126"/>
      <c r="F29" s="104"/>
      <c r="G29" s="104"/>
      <c r="H29" s="104"/>
      <c r="I29" s="104"/>
      <c r="J29" s="108">
        <f t="shared" si="0"/>
        <v>0</v>
      </c>
      <c r="K29" s="457"/>
      <c r="L29" s="104">
        <f>'5- Identificación de Riesgos'!I30</f>
        <v>0</v>
      </c>
      <c r="M29" s="131"/>
      <c r="N29" s="104"/>
      <c r="O29" s="104"/>
      <c r="P29" s="104"/>
      <c r="Q29" s="104"/>
      <c r="R29" s="108">
        <f t="shared" si="1"/>
        <v>0</v>
      </c>
      <c r="S29" s="457"/>
      <c r="T29" s="379"/>
      <c r="U29" s="382"/>
      <c r="V29" s="433"/>
    </row>
    <row r="30" spans="1:22">
      <c r="A30" s="407">
        <f>'5- Identificación de Riesgos'!A31</f>
        <v>3</v>
      </c>
      <c r="B30" s="380" t="str">
        <f>'5- Identificación de Riesgos'!B31</f>
        <v>posibilidad de error en el cuadro del pasivo contigente litigioso</v>
      </c>
      <c r="C30" s="122"/>
      <c r="D30" s="117"/>
      <c r="E30" s="110"/>
      <c r="F30" s="102"/>
      <c r="G30" s="102"/>
      <c r="H30" s="102"/>
      <c r="I30" s="102"/>
      <c r="J30" s="109">
        <f t="shared" ref="J30:J69" si="3">COUNTIF(F30:I30,"SI")/4</f>
        <v>0</v>
      </c>
      <c r="K30" s="458">
        <f>AVERAGE(J30:J39)</f>
        <v>0</v>
      </c>
      <c r="L30" s="102">
        <f>'5- Identificación de Riesgos'!I31</f>
        <v>0</v>
      </c>
      <c r="M30" s="110"/>
      <c r="N30" s="102"/>
      <c r="O30" s="102"/>
      <c r="P30" s="102"/>
      <c r="Q30" s="102"/>
      <c r="R30" s="109">
        <f t="shared" ref="R30:R59" si="4">SUM(COUNTIF(N30,"SI")*25%,COUNTIF(O30,"SI")*40%,COUNTIF(P30,"SI")*25%,COUNTIF(Q30,"SI")*10%)</f>
        <v>0</v>
      </c>
      <c r="S30" s="458">
        <f t="shared" ref="S30" si="5">AVERAGE(R30:R39)</f>
        <v>0</v>
      </c>
      <c r="T30" s="377" t="str">
        <f>CONCATENATE(INDEX('8- Políticas de Administración '!$B$6:$F$10,MATCH(ROUND(IF((RIGHT('5- Identificación de Riesgos'!H31,1)-'6- Valoración Controles'!K30)&lt;1,1,(RIGHT('5- Identificación de Riesgos'!H31,1)-'6- Valoración Controles'!K30)),0),'8- Políticas de Administración '!$F$6:$F$10,0),1)," - ",ROUND(IF((RIGHT('5- Identificación de Riesgos'!H31,1)-'6- Valoración Controles'!K30)&lt;1,1,(RIGHT('5- Identificación de Riesgos'!H31,1)-'6- Valoración Controles'!K30)),0))</f>
        <v>Muy Baja - 1</v>
      </c>
      <c r="U30" s="380" t="str">
        <f>CONCATENATE(INDEX('8- Políticas de Administración '!$B$17:$F$21,MATCH(ROUND(IF((RIGHT('5- Identificación de Riesgos'!M31,1)-'6- Valoración Controles'!S30)&lt;1,1,(RIGHT('5- Identificación de Riesgos'!M31,1)-'6- Valoración Controles'!S30)),0),'8- Políticas de Administración '!$F$17:$F$21,0),1)," - ",ROUND(IF((RIGHT('5- Identificación de Riesgos'!M31,1)-'6- Valoración Controles'!S30)&lt;1,1,(RIGHT('5- Identificación de Riesgos'!M31,1)-'6- Valoración Controles'!S30)),0))</f>
        <v>Leve - 1</v>
      </c>
      <c r="V30" s="431" t="str">
        <f>CONCATENATE(VLOOKUP((LEFT(T30,LEN(T30)-4)&amp;LEFT(U30,LEN(U30)-4)),'9- Matriz de Calor '!$D$18:$E$42,2,0)," - ",RIGHT(T30,1)*RIGHT(U30,1))</f>
        <v>Bajo - 1</v>
      </c>
    </row>
    <row r="31" spans="1:22">
      <c r="A31" s="408"/>
      <c r="B31" s="381"/>
      <c r="C31" s="123"/>
      <c r="D31" s="113"/>
      <c r="E31" s="111"/>
      <c r="F31" s="103"/>
      <c r="G31" s="103"/>
      <c r="H31" s="103"/>
      <c r="I31" s="103"/>
      <c r="J31" s="107">
        <f t="shared" si="3"/>
        <v>0</v>
      </c>
      <c r="K31" s="456"/>
      <c r="L31" s="103">
        <f>'5- Identificación de Riesgos'!I32</f>
        <v>0</v>
      </c>
      <c r="M31" s="175"/>
      <c r="N31" s="103"/>
      <c r="O31" s="103"/>
      <c r="P31" s="103"/>
      <c r="Q31" s="103"/>
      <c r="R31" s="107">
        <f t="shared" si="4"/>
        <v>0</v>
      </c>
      <c r="S31" s="456"/>
      <c r="T31" s="378"/>
      <c r="U31" s="381"/>
      <c r="V31" s="432"/>
    </row>
    <row r="32" spans="1:22">
      <c r="A32" s="408"/>
      <c r="B32" s="381"/>
      <c r="C32" s="123"/>
      <c r="D32" s="113"/>
      <c r="E32" s="111"/>
      <c r="F32" s="103"/>
      <c r="G32" s="103"/>
      <c r="H32" s="103"/>
      <c r="I32" s="103"/>
      <c r="J32" s="107">
        <f t="shared" si="3"/>
        <v>0</v>
      </c>
      <c r="K32" s="456"/>
      <c r="L32" s="103">
        <f>'5- Identificación de Riesgos'!I33</f>
        <v>0</v>
      </c>
      <c r="M32" s="111"/>
      <c r="N32" s="105"/>
      <c r="O32" s="105"/>
      <c r="P32" s="105"/>
      <c r="Q32" s="105"/>
      <c r="R32" s="107">
        <f t="shared" si="4"/>
        <v>0</v>
      </c>
      <c r="S32" s="456"/>
      <c r="T32" s="378"/>
      <c r="U32" s="381"/>
      <c r="V32" s="432"/>
    </row>
    <row r="33" spans="1:22">
      <c r="A33" s="408"/>
      <c r="B33" s="381"/>
      <c r="C33" s="123"/>
      <c r="D33" s="113"/>
      <c r="E33" s="111"/>
      <c r="F33" s="103"/>
      <c r="G33" s="103"/>
      <c r="H33" s="103"/>
      <c r="I33" s="103"/>
      <c r="J33" s="107">
        <f t="shared" si="3"/>
        <v>0</v>
      </c>
      <c r="K33" s="456"/>
      <c r="L33" s="103" t="str">
        <f>'5- Identificación de Riesgos'!I34</f>
        <v>Afectación Económica</v>
      </c>
      <c r="M33" s="130"/>
      <c r="N33" s="103"/>
      <c r="O33" s="103"/>
      <c r="P33" s="103"/>
      <c r="Q33" s="103"/>
      <c r="R33" s="107">
        <f t="shared" si="4"/>
        <v>0</v>
      </c>
      <c r="S33" s="456"/>
      <c r="T33" s="378"/>
      <c r="U33" s="381"/>
      <c r="V33" s="432"/>
    </row>
    <row r="34" spans="1:22">
      <c r="A34" s="408"/>
      <c r="B34" s="381"/>
      <c r="C34" s="123"/>
      <c r="D34" s="113"/>
      <c r="E34" s="113"/>
      <c r="F34" s="103"/>
      <c r="G34" s="103"/>
      <c r="H34" s="103"/>
      <c r="I34" s="103"/>
      <c r="J34" s="107">
        <f t="shared" si="3"/>
        <v>0</v>
      </c>
      <c r="K34" s="456"/>
      <c r="L34" s="103">
        <f>'5- Identificación de Riesgos'!I35</f>
        <v>0</v>
      </c>
      <c r="M34" s="130"/>
      <c r="N34" s="103"/>
      <c r="O34" s="103"/>
      <c r="P34" s="103"/>
      <c r="Q34" s="103"/>
      <c r="R34" s="107">
        <f t="shared" si="4"/>
        <v>0</v>
      </c>
      <c r="S34" s="456"/>
      <c r="T34" s="378"/>
      <c r="U34" s="381"/>
      <c r="V34" s="432"/>
    </row>
    <row r="35" spans="1:22">
      <c r="A35" s="408"/>
      <c r="B35" s="381"/>
      <c r="C35" s="123"/>
      <c r="D35" s="113"/>
      <c r="E35" s="111"/>
      <c r="F35" s="103"/>
      <c r="G35" s="103"/>
      <c r="H35" s="103"/>
      <c r="I35" s="103"/>
      <c r="J35" s="107">
        <f t="shared" si="3"/>
        <v>0</v>
      </c>
      <c r="K35" s="456"/>
      <c r="L35" s="103">
        <f>'5- Identificación de Riesgos'!I36</f>
        <v>0</v>
      </c>
      <c r="M35" s="130"/>
      <c r="N35" s="103"/>
      <c r="O35" s="103"/>
      <c r="P35" s="103"/>
      <c r="Q35" s="103"/>
      <c r="R35" s="107">
        <f t="shared" si="4"/>
        <v>0</v>
      </c>
      <c r="S35" s="456"/>
      <c r="T35" s="378"/>
      <c r="U35" s="381"/>
      <c r="V35" s="432"/>
    </row>
    <row r="36" spans="1:22">
      <c r="A36" s="408"/>
      <c r="B36" s="381"/>
      <c r="C36" s="123"/>
      <c r="D36" s="113"/>
      <c r="E36" s="111"/>
      <c r="F36" s="103"/>
      <c r="G36" s="103"/>
      <c r="H36" s="103"/>
      <c r="I36" s="103"/>
      <c r="J36" s="107">
        <f t="shared" si="3"/>
        <v>0</v>
      </c>
      <c r="K36" s="456"/>
      <c r="L36" s="103">
        <f>'5- Identificación de Riesgos'!I37</f>
        <v>0</v>
      </c>
      <c r="M36" s="130"/>
      <c r="N36" s="103"/>
      <c r="O36" s="103"/>
      <c r="P36" s="103"/>
      <c r="Q36" s="103"/>
      <c r="R36" s="107">
        <f t="shared" si="4"/>
        <v>0</v>
      </c>
      <c r="S36" s="456"/>
      <c r="T36" s="378"/>
      <c r="U36" s="381"/>
      <c r="V36" s="432"/>
    </row>
    <row r="37" spans="1:22">
      <c r="A37" s="408"/>
      <c r="B37" s="381"/>
      <c r="C37" s="123"/>
      <c r="D37" s="113"/>
      <c r="E37" s="111"/>
      <c r="F37" s="103"/>
      <c r="G37" s="103"/>
      <c r="H37" s="103"/>
      <c r="I37" s="103"/>
      <c r="J37" s="107">
        <f t="shared" si="3"/>
        <v>0</v>
      </c>
      <c r="K37" s="456"/>
      <c r="L37" s="103">
        <f>'5- Identificación de Riesgos'!I38</f>
        <v>0</v>
      </c>
      <c r="M37" s="130"/>
      <c r="N37" s="103"/>
      <c r="O37" s="103"/>
      <c r="P37" s="103"/>
      <c r="Q37" s="103"/>
      <c r="R37" s="107">
        <f t="shared" si="4"/>
        <v>0</v>
      </c>
      <c r="S37" s="456"/>
      <c r="T37" s="378"/>
      <c r="U37" s="381"/>
      <c r="V37" s="432"/>
    </row>
    <row r="38" spans="1:22">
      <c r="A38" s="408"/>
      <c r="B38" s="381"/>
      <c r="C38" s="123"/>
      <c r="D38" s="113"/>
      <c r="E38" s="111"/>
      <c r="F38" s="103"/>
      <c r="G38" s="103"/>
      <c r="H38" s="103"/>
      <c r="I38" s="103"/>
      <c r="J38" s="107">
        <f t="shared" si="3"/>
        <v>0</v>
      </c>
      <c r="K38" s="456"/>
      <c r="L38" s="103">
        <f>'5- Identificación de Riesgos'!I39</f>
        <v>0</v>
      </c>
      <c r="M38" s="130"/>
      <c r="N38" s="103"/>
      <c r="O38" s="103"/>
      <c r="P38" s="103"/>
      <c r="Q38" s="103"/>
      <c r="R38" s="107">
        <f t="shared" si="4"/>
        <v>0</v>
      </c>
      <c r="S38" s="456"/>
      <c r="T38" s="378"/>
      <c r="U38" s="381"/>
      <c r="V38" s="432"/>
    </row>
    <row r="39" spans="1:22" ht="15.75" thickBot="1">
      <c r="A39" s="410"/>
      <c r="B39" s="382"/>
      <c r="C39" s="124"/>
      <c r="D39" s="114"/>
      <c r="E39" s="126"/>
      <c r="F39" s="104"/>
      <c r="G39" s="104"/>
      <c r="H39" s="104"/>
      <c r="I39" s="104"/>
      <c r="J39" s="108">
        <f t="shared" si="3"/>
        <v>0</v>
      </c>
      <c r="K39" s="457"/>
      <c r="L39" s="104">
        <f>'5- Identificación de Riesgos'!I40</f>
        <v>0</v>
      </c>
      <c r="M39" s="131"/>
      <c r="N39" s="104"/>
      <c r="O39" s="104"/>
      <c r="P39" s="104"/>
      <c r="Q39" s="104"/>
      <c r="R39" s="108">
        <f t="shared" si="4"/>
        <v>0</v>
      </c>
      <c r="S39" s="457"/>
      <c r="T39" s="379"/>
      <c r="U39" s="382"/>
      <c r="V39" s="433"/>
    </row>
    <row r="40" spans="1:22" ht="76.5" hidden="1">
      <c r="A40" s="397">
        <f>'5- Identificación de Riesgos'!A41</f>
        <v>5</v>
      </c>
      <c r="B40" s="380" t="str">
        <f>'5- Identificación de Riesgos'!B41</f>
        <v>Recibir dádivas o beneficios a nombre propio o de terceros para  desviar recursos, no presentar o presentar reportes con información no veraz</v>
      </c>
      <c r="C40" s="122" t="str">
        <f>'5- Identificación de Riesgos'!D41</f>
        <v>1. Insuficientes programas de capacitación para la toma de conciencia debido al desconocimiento de l ley antisoborno (ISO 37001:2016), Plan Anticorrupción y  de los  valores y principios propios de la entidad</v>
      </c>
      <c r="D40" s="117"/>
      <c r="E40" s="110"/>
      <c r="F40" s="102" t="s">
        <v>343</v>
      </c>
      <c r="G40" s="102" t="s">
        <v>342</v>
      </c>
      <c r="H40" s="102" t="s">
        <v>343</v>
      </c>
      <c r="I40" s="102" t="s">
        <v>343</v>
      </c>
      <c r="J40" s="109">
        <f t="shared" si="3"/>
        <v>0.25</v>
      </c>
      <c r="K40" s="458">
        <f>AVERAGE(J40:J49)</f>
        <v>0.125</v>
      </c>
      <c r="L40" s="102">
        <f>'5- Identificación de Riesgos'!I41</f>
        <v>0</v>
      </c>
      <c r="M40" s="110" t="s">
        <v>344</v>
      </c>
      <c r="N40" s="102" t="s">
        <v>342</v>
      </c>
      <c r="O40" s="102" t="s">
        <v>342</v>
      </c>
      <c r="P40" s="102" t="s">
        <v>342</v>
      </c>
      <c r="Q40" s="102" t="s">
        <v>342</v>
      </c>
      <c r="R40" s="109">
        <f t="shared" si="4"/>
        <v>1</v>
      </c>
      <c r="S40" s="458">
        <f t="shared" ref="S40" si="6">AVERAGE(R40:R49)</f>
        <v>0.13500000000000001</v>
      </c>
      <c r="T40" s="377" t="str">
        <f>CONCATENATE(INDEX('8- Políticas de Administración '!$B$6:$F$10,MATCH(ROUND(IF((RIGHT('5- Identificación de Riesgos'!H41,1)-'6- Valoración Controles'!K40)&lt;1,1,(RIGHT('5- Identificación de Riesgos'!H41,1)-'6- Valoración Controles'!K40)),0),'8- Políticas de Administración '!$F$6:$F$10,0),1)," - ",ROUND(IF((RIGHT('5- Identificación de Riesgos'!H41,1)-'6- Valoración Controles'!K40)&lt;1,1,(RIGHT('5- Identificación de Riesgos'!H41,1)-'6- Valoración Controles'!K40)),0))</f>
        <v>Muy Baja - 1</v>
      </c>
      <c r="U40" s="380" t="str">
        <f>CONCATENATE(INDEX('8- Políticas de Administración '!$B$17:$F$21,MATCH(ROUND(IF((RIGHT('5- Identificación de Riesgos'!M41,1)-'6- Valoración Controles'!S40)&lt;1,1,(RIGHT('5- Identificación de Riesgos'!M41,1)-'6- Valoración Controles'!S40)),0),'8- Políticas de Administración '!$F$17:$F$21,0),1)," - ",ROUND(IF((RIGHT('5- Identificación de Riesgos'!M41,1)-'6- Valoración Controles'!S40)&lt;1,1,(RIGHT('5- Identificación de Riesgos'!M41,1)-'6- Valoración Controles'!S40)),0))</f>
        <v>Moderado - 3</v>
      </c>
      <c r="V40" s="431" t="str">
        <f>CONCATENATE(VLOOKUP((LEFT(T40,LEN(T40)-4)&amp;LEFT(U40,LEN(U40)-4)),'9- Matriz de Calor '!$D$18:$E$42,2,0)," - ",RIGHT(T40,1)*RIGHT(U40,1))</f>
        <v>Moderado - 3</v>
      </c>
    </row>
    <row r="41" spans="1:22" ht="30" hidden="1">
      <c r="A41" s="398"/>
      <c r="B41" s="381"/>
      <c r="C41" s="123" t="str">
        <f>'5- Identificación de Riesgos'!D42</f>
        <v>2. Desconocimiento y no aplicación del Código de Ética y Buen Gobierno</v>
      </c>
      <c r="D41" s="113"/>
      <c r="E41" s="111"/>
      <c r="F41" s="103" t="s">
        <v>343</v>
      </c>
      <c r="G41" s="103" t="s">
        <v>343</v>
      </c>
      <c r="H41" s="103" t="s">
        <v>343</v>
      </c>
      <c r="I41" s="103" t="s">
        <v>343</v>
      </c>
      <c r="J41" s="107">
        <f t="shared" si="3"/>
        <v>0</v>
      </c>
      <c r="K41" s="456"/>
      <c r="L41" s="103">
        <f>'5- Identificación de Riesgos'!I42</f>
        <v>0</v>
      </c>
      <c r="M41" s="175" t="s">
        <v>345</v>
      </c>
      <c r="N41" s="103" t="s">
        <v>343</v>
      </c>
      <c r="O41" s="103" t="s">
        <v>343</v>
      </c>
      <c r="P41" s="103" t="s">
        <v>342</v>
      </c>
      <c r="Q41" s="103" t="s">
        <v>342</v>
      </c>
      <c r="R41" s="107">
        <f t="shared" si="4"/>
        <v>0.35</v>
      </c>
      <c r="S41" s="456"/>
      <c r="T41" s="378"/>
      <c r="U41" s="381"/>
      <c r="V41" s="432"/>
    </row>
    <row r="42" spans="1:22" ht="30" hidden="1">
      <c r="A42" s="398"/>
      <c r="B42" s="381"/>
      <c r="C42" s="123" t="str">
        <f>'5- Identificación de Riesgos'!D43</f>
        <v>3. Carencia de compromiso  y transparencia de los servidores judiciales</v>
      </c>
      <c r="D42" s="113"/>
      <c r="E42" s="111"/>
      <c r="F42" s="103" t="s">
        <v>342</v>
      </c>
      <c r="G42" s="103" t="s">
        <v>342</v>
      </c>
      <c r="H42" s="103" t="s">
        <v>342</v>
      </c>
      <c r="I42" s="103" t="s">
        <v>342</v>
      </c>
      <c r="J42" s="107">
        <f t="shared" si="3"/>
        <v>1</v>
      </c>
      <c r="K42" s="456"/>
      <c r="L42" s="103">
        <f>'5- Identificación de Riesgos'!I43</f>
        <v>0</v>
      </c>
      <c r="M42" s="111" t="s">
        <v>346</v>
      </c>
      <c r="N42" s="105"/>
      <c r="O42" s="105"/>
      <c r="P42" s="105"/>
      <c r="Q42" s="105"/>
      <c r="R42" s="107">
        <f t="shared" si="4"/>
        <v>0</v>
      </c>
      <c r="S42" s="456"/>
      <c r="T42" s="378"/>
      <c r="U42" s="381"/>
      <c r="V42" s="432"/>
    </row>
    <row r="43" spans="1:22" ht="30" hidden="1">
      <c r="A43" s="398"/>
      <c r="B43" s="381"/>
      <c r="C43" s="123" t="str">
        <f>'5- Identificación de Riesgos'!D44</f>
        <v>4. Deficiencia de  controles en el trámite  de los documentos</v>
      </c>
      <c r="D43" s="113"/>
      <c r="E43" s="111"/>
      <c r="F43" s="103"/>
      <c r="G43" s="103"/>
      <c r="H43" s="103"/>
      <c r="I43" s="103"/>
      <c r="J43" s="107">
        <f t="shared" si="3"/>
        <v>0</v>
      </c>
      <c r="K43" s="456"/>
      <c r="L43" s="103">
        <f>'5- Identificación de Riesgos'!I44</f>
        <v>0</v>
      </c>
      <c r="M43" s="130"/>
      <c r="N43" s="103"/>
      <c r="O43" s="103"/>
      <c r="P43" s="103"/>
      <c r="Q43" s="103"/>
      <c r="R43" s="107">
        <f t="shared" si="4"/>
        <v>0</v>
      </c>
      <c r="S43" s="456"/>
      <c r="T43" s="378"/>
      <c r="U43" s="381"/>
      <c r="V43" s="432"/>
    </row>
    <row r="44" spans="1:22" ht="30" hidden="1">
      <c r="A44" s="398"/>
      <c r="B44" s="381"/>
      <c r="C44" s="123" t="str">
        <f>'5- Identificación de Riesgos'!D45</f>
        <v xml:space="preserve">5. No aplicación adecuada de los procedimientos de control </v>
      </c>
      <c r="D44" s="113"/>
      <c r="E44" s="113"/>
      <c r="F44" s="103"/>
      <c r="G44" s="103"/>
      <c r="H44" s="103"/>
      <c r="I44" s="103"/>
      <c r="J44" s="107">
        <f t="shared" si="3"/>
        <v>0</v>
      </c>
      <c r="K44" s="456"/>
      <c r="L44" s="103">
        <f>'5- Identificación de Riesgos'!I45</f>
        <v>0</v>
      </c>
      <c r="M44" s="130"/>
      <c r="N44" s="103"/>
      <c r="O44" s="103"/>
      <c r="P44" s="103"/>
      <c r="Q44" s="103"/>
      <c r="R44" s="107">
        <f t="shared" si="4"/>
        <v>0</v>
      </c>
      <c r="S44" s="456"/>
      <c r="T44" s="378"/>
      <c r="U44" s="381"/>
      <c r="V44" s="432"/>
    </row>
    <row r="45" spans="1:22" hidden="1">
      <c r="A45" s="398"/>
      <c r="B45" s="381"/>
      <c r="C45" s="123">
        <f>'5- Identificación de Riesgos'!D46</f>
        <v>0</v>
      </c>
      <c r="D45" s="113"/>
      <c r="E45" s="111"/>
      <c r="F45" s="103"/>
      <c r="G45" s="103"/>
      <c r="H45" s="103"/>
      <c r="I45" s="103"/>
      <c r="J45" s="107">
        <f t="shared" si="3"/>
        <v>0</v>
      </c>
      <c r="K45" s="456"/>
      <c r="L45" s="103">
        <f>'5- Identificación de Riesgos'!I46</f>
        <v>0</v>
      </c>
      <c r="M45" s="130"/>
      <c r="N45" s="103"/>
      <c r="O45" s="103"/>
      <c r="P45" s="103"/>
      <c r="Q45" s="103"/>
      <c r="R45" s="107">
        <f t="shared" si="4"/>
        <v>0</v>
      </c>
      <c r="S45" s="456"/>
      <c r="T45" s="378"/>
      <c r="U45" s="381"/>
      <c r="V45" s="432"/>
    </row>
    <row r="46" spans="1:22" hidden="1">
      <c r="A46" s="398"/>
      <c r="B46" s="381"/>
      <c r="C46" s="123">
        <f>'5- Identificación de Riesgos'!D47</f>
        <v>0</v>
      </c>
      <c r="D46" s="113"/>
      <c r="E46" s="111"/>
      <c r="F46" s="103"/>
      <c r="G46" s="103"/>
      <c r="H46" s="103"/>
      <c r="I46" s="103"/>
      <c r="J46" s="107">
        <f t="shared" si="3"/>
        <v>0</v>
      </c>
      <c r="K46" s="456"/>
      <c r="L46" s="103">
        <f>'5- Identificación de Riesgos'!I47</f>
        <v>0</v>
      </c>
      <c r="M46" s="130"/>
      <c r="N46" s="103"/>
      <c r="O46" s="103"/>
      <c r="P46" s="103"/>
      <c r="Q46" s="103"/>
      <c r="R46" s="107">
        <f t="shared" si="4"/>
        <v>0</v>
      </c>
      <c r="S46" s="456"/>
      <c r="T46" s="378"/>
      <c r="U46" s="381"/>
      <c r="V46" s="432"/>
    </row>
    <row r="47" spans="1:22" hidden="1">
      <c r="A47" s="398"/>
      <c r="B47" s="381"/>
      <c r="C47" s="123">
        <f>'5- Identificación de Riesgos'!D48</f>
        <v>0</v>
      </c>
      <c r="D47" s="113"/>
      <c r="E47" s="111"/>
      <c r="F47" s="103"/>
      <c r="G47" s="103"/>
      <c r="H47" s="103"/>
      <c r="I47" s="103"/>
      <c r="J47" s="107">
        <f t="shared" si="3"/>
        <v>0</v>
      </c>
      <c r="K47" s="456"/>
      <c r="L47" s="103">
        <f>'5- Identificación de Riesgos'!I48</f>
        <v>0</v>
      </c>
      <c r="M47" s="130"/>
      <c r="N47" s="103"/>
      <c r="O47" s="103"/>
      <c r="P47" s="103"/>
      <c r="Q47" s="103"/>
      <c r="R47" s="107">
        <f t="shared" si="4"/>
        <v>0</v>
      </c>
      <c r="S47" s="456"/>
      <c r="T47" s="378"/>
      <c r="U47" s="381"/>
      <c r="V47" s="432"/>
    </row>
    <row r="48" spans="1:22" hidden="1">
      <c r="A48" s="398"/>
      <c r="B48" s="381"/>
      <c r="C48" s="123">
        <f>'5- Identificación de Riesgos'!D49</f>
        <v>0</v>
      </c>
      <c r="D48" s="113"/>
      <c r="E48" s="111"/>
      <c r="F48" s="103"/>
      <c r="G48" s="103"/>
      <c r="H48" s="103"/>
      <c r="I48" s="103"/>
      <c r="J48" s="107">
        <f t="shared" si="3"/>
        <v>0</v>
      </c>
      <c r="K48" s="456"/>
      <c r="L48" s="103">
        <f>'5- Identificación de Riesgos'!I49</f>
        <v>0</v>
      </c>
      <c r="M48" s="130"/>
      <c r="N48" s="103"/>
      <c r="O48" s="103"/>
      <c r="P48" s="103"/>
      <c r="Q48" s="103"/>
      <c r="R48" s="107">
        <f t="shared" si="4"/>
        <v>0</v>
      </c>
      <c r="S48" s="456"/>
      <c r="T48" s="378"/>
      <c r="U48" s="381"/>
      <c r="V48" s="432"/>
    </row>
    <row r="49" spans="1:22" ht="15.75" hidden="1" thickBot="1">
      <c r="A49" s="399"/>
      <c r="B49" s="382"/>
      <c r="C49" s="124">
        <f>'5- Identificación de Riesgos'!D50</f>
        <v>0</v>
      </c>
      <c r="D49" s="114"/>
      <c r="E49" s="126"/>
      <c r="F49" s="104"/>
      <c r="G49" s="104"/>
      <c r="H49" s="104"/>
      <c r="I49" s="104"/>
      <c r="J49" s="108">
        <f t="shared" si="3"/>
        <v>0</v>
      </c>
      <c r="K49" s="457"/>
      <c r="L49" s="104">
        <f>'5- Identificación de Riesgos'!I50</f>
        <v>0</v>
      </c>
      <c r="M49" s="131"/>
      <c r="N49" s="104"/>
      <c r="O49" s="104"/>
      <c r="P49" s="104"/>
      <c r="Q49" s="104"/>
      <c r="R49" s="108">
        <f t="shared" si="4"/>
        <v>0</v>
      </c>
      <c r="S49" s="457"/>
      <c r="T49" s="379"/>
      <c r="U49" s="382"/>
      <c r="V49" s="433"/>
    </row>
    <row r="50" spans="1:22" ht="51" hidden="1">
      <c r="A50" s="397">
        <f>'5- Identificación de Riesgos'!A51</f>
        <v>6</v>
      </c>
      <c r="B50" s="380" t="str">
        <f>'5- Identificación de Riesgos'!B51</f>
        <v>Ofrecer, prometer y entregar, aceptar o solicitar una ventaja indebida  para influir o direccionar  la formulación de   requisitos habiliantes y/o técnicos  para satisfacer un interés personal, de manera directa, indirecta o interpuesta por otras personas</v>
      </c>
      <c r="C50" s="122" t="str">
        <f>'5- Identificación de Riesgos'!D51</f>
        <v>1. Falta de ética de los servidores públicos (Debilidades en principios y valores)</v>
      </c>
      <c r="D50" s="117"/>
      <c r="E50" s="110"/>
      <c r="F50" s="102" t="s">
        <v>343</v>
      </c>
      <c r="G50" s="102" t="s">
        <v>342</v>
      </c>
      <c r="H50" s="102" t="s">
        <v>343</v>
      </c>
      <c r="I50" s="102" t="s">
        <v>343</v>
      </c>
      <c r="J50" s="109">
        <f t="shared" si="3"/>
        <v>0.25</v>
      </c>
      <c r="K50" s="458">
        <f>AVERAGE(J50:J59)</f>
        <v>0.125</v>
      </c>
      <c r="L50" s="102">
        <f>'5- Identificación de Riesgos'!I51</f>
        <v>0</v>
      </c>
      <c r="M50" s="110" t="s">
        <v>347</v>
      </c>
      <c r="N50" s="102" t="s">
        <v>342</v>
      </c>
      <c r="O50" s="102" t="s">
        <v>342</v>
      </c>
      <c r="P50" s="102" t="s">
        <v>342</v>
      </c>
      <c r="Q50" s="102" t="s">
        <v>342</v>
      </c>
      <c r="R50" s="109">
        <f t="shared" si="4"/>
        <v>1</v>
      </c>
      <c r="S50" s="458">
        <f t="shared" ref="S50" si="7">AVERAGE(R50:R59)</f>
        <v>0.13500000000000001</v>
      </c>
      <c r="T50" s="377" t="str">
        <f>CONCATENATE(INDEX('8- Políticas de Administración '!$B$6:$F$10,MATCH(ROUND(IF((RIGHT('5- Identificación de Riesgos'!H51,1)-'6- Valoración Controles'!K50)&lt;1,1,(RIGHT('5- Identificación de Riesgos'!H51,1)-'6- Valoración Controles'!K50)),0),'8- Políticas de Administración '!$F$6:$F$10,0),1)," - ",ROUND(IF((RIGHT('5- Identificación de Riesgos'!H51,1)-'6- Valoración Controles'!K50)&lt;1,1,(RIGHT('5- Identificación de Riesgos'!H51,1)-'6- Valoración Controles'!K50)),0))</f>
        <v>Muy Baja - 1</v>
      </c>
      <c r="U50" s="380" t="e">
        <f>CONCATENATE(INDEX('8- Políticas de Administración '!$B$17:$F$21,MATCH(ROUND(IF((RIGHT('5- Identificación de Riesgos'!M51,1)-'6- Valoración Controles'!S50)&lt;1,1,(RIGHT('5- Identificación de Riesgos'!M51,1)-'6- Valoración Controles'!S50)),0),'8- Políticas de Administración '!$F$17:$F$21,0),1)," - ",ROUND(IF((RIGHT('5- Identificación de Riesgos'!M51,1)-'6- Valoración Controles'!S50)&lt;1,1,(RIGHT('5- Identificación de Riesgos'!M51,1)-'6- Valoración Controles'!S50)),0))</f>
        <v>#VALUE!</v>
      </c>
      <c r="V50" s="431" t="e">
        <f>CONCATENATE(VLOOKUP((LEFT(T50,LEN(T50)-4)&amp;LEFT(U50,LEN(U50)-4)),'9- Matriz de Calor '!$D$18:$E$42,2,0)," - ",RIGHT(T50,1)*RIGHT(U50,1))</f>
        <v>#VALUE!</v>
      </c>
    </row>
    <row r="51" spans="1:22" ht="30" hidden="1">
      <c r="A51" s="398"/>
      <c r="B51" s="381"/>
      <c r="C51" s="123" t="str">
        <f>'5- Identificación de Riesgos'!D52</f>
        <v>2. Falta de ética de terceros interesados  (Debilidades principios y valores)</v>
      </c>
      <c r="D51" s="113"/>
      <c r="E51" s="111"/>
      <c r="F51" s="103" t="s">
        <v>343</v>
      </c>
      <c r="G51" s="103" t="s">
        <v>343</v>
      </c>
      <c r="H51" s="103" t="s">
        <v>343</v>
      </c>
      <c r="I51" s="103" t="s">
        <v>343</v>
      </c>
      <c r="J51" s="107">
        <f t="shared" si="3"/>
        <v>0</v>
      </c>
      <c r="K51" s="456"/>
      <c r="L51" s="103">
        <f>'5- Identificación de Riesgos'!I52</f>
        <v>0</v>
      </c>
      <c r="M51" s="175" t="s">
        <v>345</v>
      </c>
      <c r="N51" s="103" t="s">
        <v>343</v>
      </c>
      <c r="O51" s="103" t="s">
        <v>343</v>
      </c>
      <c r="P51" s="103" t="s">
        <v>342</v>
      </c>
      <c r="Q51" s="103" t="s">
        <v>342</v>
      </c>
      <c r="R51" s="107">
        <f t="shared" si="4"/>
        <v>0.35</v>
      </c>
      <c r="S51" s="456"/>
      <c r="T51" s="378"/>
      <c r="U51" s="381"/>
      <c r="V51" s="432"/>
    </row>
    <row r="52" spans="1:22" ht="30" hidden="1">
      <c r="A52" s="398"/>
      <c r="B52" s="381"/>
      <c r="C52" s="123" t="str">
        <f>'5- Identificación de Riesgos'!D53</f>
        <v>3. Debilidades en los controles de los procedimientos de estructuración de los procesos de contratación</v>
      </c>
      <c r="D52" s="113"/>
      <c r="E52" s="111"/>
      <c r="F52" s="103" t="s">
        <v>342</v>
      </c>
      <c r="G52" s="103" t="s">
        <v>342</v>
      </c>
      <c r="H52" s="103" t="s">
        <v>342</v>
      </c>
      <c r="I52" s="103" t="s">
        <v>342</v>
      </c>
      <c r="J52" s="107">
        <f t="shared" si="3"/>
        <v>1</v>
      </c>
      <c r="K52" s="456"/>
      <c r="L52" s="103">
        <f>'5- Identificación de Riesgos'!I53</f>
        <v>0</v>
      </c>
      <c r="M52" s="111"/>
      <c r="N52" s="105"/>
      <c r="O52" s="105"/>
      <c r="P52" s="105"/>
      <c r="Q52" s="105"/>
      <c r="R52" s="107">
        <f t="shared" si="4"/>
        <v>0</v>
      </c>
      <c r="S52" s="456"/>
      <c r="T52" s="378"/>
      <c r="U52" s="381"/>
      <c r="V52" s="432"/>
    </row>
    <row r="53" spans="1:22" hidden="1">
      <c r="A53" s="398"/>
      <c r="B53" s="381"/>
      <c r="C53" s="123">
        <f>'5- Identificación de Riesgos'!D54</f>
        <v>0</v>
      </c>
      <c r="D53" s="113"/>
      <c r="E53" s="111"/>
      <c r="F53" s="103"/>
      <c r="G53" s="103"/>
      <c r="H53" s="103"/>
      <c r="I53" s="103"/>
      <c r="J53" s="107">
        <f t="shared" si="3"/>
        <v>0</v>
      </c>
      <c r="K53" s="456"/>
      <c r="L53" s="103">
        <f>'5- Identificación de Riesgos'!I54</f>
        <v>0</v>
      </c>
      <c r="M53" s="130"/>
      <c r="N53" s="103"/>
      <c r="O53" s="103"/>
      <c r="P53" s="103"/>
      <c r="Q53" s="103"/>
      <c r="R53" s="107">
        <f t="shared" si="4"/>
        <v>0</v>
      </c>
      <c r="S53" s="456"/>
      <c r="T53" s="378"/>
      <c r="U53" s="381"/>
      <c r="V53" s="432"/>
    </row>
    <row r="54" spans="1:22" hidden="1">
      <c r="A54" s="398"/>
      <c r="B54" s="381"/>
      <c r="C54" s="123">
        <f>'5- Identificación de Riesgos'!D55</f>
        <v>0</v>
      </c>
      <c r="D54" s="113"/>
      <c r="E54" s="113"/>
      <c r="F54" s="103"/>
      <c r="G54" s="103"/>
      <c r="H54" s="103"/>
      <c r="I54" s="103"/>
      <c r="J54" s="107">
        <f t="shared" si="3"/>
        <v>0</v>
      </c>
      <c r="K54" s="456"/>
      <c r="L54" s="103">
        <f>'5- Identificación de Riesgos'!I55</f>
        <v>0</v>
      </c>
      <c r="M54" s="130"/>
      <c r="N54" s="103"/>
      <c r="O54" s="103"/>
      <c r="P54" s="103"/>
      <c r="Q54" s="103"/>
      <c r="R54" s="107">
        <f t="shared" si="4"/>
        <v>0</v>
      </c>
      <c r="S54" s="456"/>
      <c r="T54" s="378"/>
      <c r="U54" s="381"/>
      <c r="V54" s="432"/>
    </row>
    <row r="55" spans="1:22" hidden="1">
      <c r="A55" s="398"/>
      <c r="B55" s="381"/>
      <c r="C55" s="123">
        <f>'5- Identificación de Riesgos'!D56</f>
        <v>0</v>
      </c>
      <c r="D55" s="113"/>
      <c r="E55" s="111"/>
      <c r="F55" s="103"/>
      <c r="G55" s="103"/>
      <c r="H55" s="103"/>
      <c r="I55" s="103"/>
      <c r="J55" s="107">
        <f t="shared" si="3"/>
        <v>0</v>
      </c>
      <c r="K55" s="456"/>
      <c r="L55" s="103">
        <f>'5- Identificación de Riesgos'!I56</f>
        <v>0</v>
      </c>
      <c r="M55" s="130"/>
      <c r="N55" s="103"/>
      <c r="O55" s="103"/>
      <c r="P55" s="103"/>
      <c r="Q55" s="103"/>
      <c r="R55" s="107">
        <f t="shared" si="4"/>
        <v>0</v>
      </c>
      <c r="S55" s="456"/>
      <c r="T55" s="378"/>
      <c r="U55" s="381"/>
      <c r="V55" s="432"/>
    </row>
    <row r="56" spans="1:22" hidden="1">
      <c r="A56" s="398"/>
      <c r="B56" s="381"/>
      <c r="C56" s="123">
        <f>'5- Identificación de Riesgos'!D57</f>
        <v>0</v>
      </c>
      <c r="D56" s="113"/>
      <c r="E56" s="111"/>
      <c r="F56" s="103"/>
      <c r="G56" s="103"/>
      <c r="H56" s="103"/>
      <c r="I56" s="103"/>
      <c r="J56" s="107">
        <f t="shared" si="3"/>
        <v>0</v>
      </c>
      <c r="K56" s="456"/>
      <c r="L56" s="103">
        <f>'5- Identificación de Riesgos'!I57</f>
        <v>0</v>
      </c>
      <c r="M56" s="130"/>
      <c r="N56" s="103"/>
      <c r="O56" s="103"/>
      <c r="P56" s="103"/>
      <c r="Q56" s="103"/>
      <c r="R56" s="107">
        <f t="shared" si="4"/>
        <v>0</v>
      </c>
      <c r="S56" s="456"/>
      <c r="T56" s="378"/>
      <c r="U56" s="381"/>
      <c r="V56" s="432"/>
    </row>
    <row r="57" spans="1:22" hidden="1">
      <c r="A57" s="398"/>
      <c r="B57" s="381"/>
      <c r="C57" s="123">
        <f>'5- Identificación de Riesgos'!D58</f>
        <v>0</v>
      </c>
      <c r="D57" s="113"/>
      <c r="E57" s="111"/>
      <c r="F57" s="103"/>
      <c r="G57" s="103"/>
      <c r="H57" s="103"/>
      <c r="I57" s="103"/>
      <c r="J57" s="107">
        <f t="shared" si="3"/>
        <v>0</v>
      </c>
      <c r="K57" s="456"/>
      <c r="L57" s="103">
        <f>'5- Identificación de Riesgos'!I58</f>
        <v>0</v>
      </c>
      <c r="M57" s="130"/>
      <c r="N57" s="103"/>
      <c r="O57" s="103"/>
      <c r="P57" s="103"/>
      <c r="Q57" s="103"/>
      <c r="R57" s="107">
        <f t="shared" si="4"/>
        <v>0</v>
      </c>
      <c r="S57" s="456"/>
      <c r="T57" s="378"/>
      <c r="U57" s="381"/>
      <c r="V57" s="432"/>
    </row>
    <row r="58" spans="1:22" hidden="1">
      <c r="A58" s="398"/>
      <c r="B58" s="381"/>
      <c r="C58" s="123">
        <f>'5- Identificación de Riesgos'!D59</f>
        <v>0</v>
      </c>
      <c r="D58" s="113"/>
      <c r="E58" s="111"/>
      <c r="F58" s="103"/>
      <c r="G58" s="103"/>
      <c r="H58" s="103"/>
      <c r="I58" s="103"/>
      <c r="J58" s="107">
        <f t="shared" si="3"/>
        <v>0</v>
      </c>
      <c r="K58" s="456"/>
      <c r="L58" s="103">
        <f>'5- Identificación de Riesgos'!I59</f>
        <v>0</v>
      </c>
      <c r="M58" s="130"/>
      <c r="N58" s="103"/>
      <c r="O58" s="103"/>
      <c r="P58" s="103"/>
      <c r="Q58" s="103"/>
      <c r="R58" s="107">
        <f t="shared" si="4"/>
        <v>0</v>
      </c>
      <c r="S58" s="456"/>
      <c r="T58" s="378"/>
      <c r="U58" s="381"/>
      <c r="V58" s="432"/>
    </row>
    <row r="59" spans="1:22" ht="15.75" hidden="1" thickBot="1">
      <c r="A59" s="399"/>
      <c r="B59" s="382"/>
      <c r="C59" s="124">
        <f>'5- Identificación de Riesgos'!D60</f>
        <v>0</v>
      </c>
      <c r="D59" s="114"/>
      <c r="E59" s="126"/>
      <c r="F59" s="104"/>
      <c r="G59" s="104"/>
      <c r="H59" s="104"/>
      <c r="I59" s="104"/>
      <c r="J59" s="108">
        <f t="shared" si="3"/>
        <v>0</v>
      </c>
      <c r="K59" s="457"/>
      <c r="L59" s="104">
        <f>'5- Identificación de Riesgos'!I60</f>
        <v>0</v>
      </c>
      <c r="M59" s="131"/>
      <c r="N59" s="104"/>
      <c r="O59" s="104"/>
      <c r="P59" s="104"/>
      <c r="Q59" s="104"/>
      <c r="R59" s="108">
        <f t="shared" si="4"/>
        <v>0</v>
      </c>
      <c r="S59" s="457"/>
      <c r="T59" s="379"/>
      <c r="U59" s="382"/>
      <c r="V59" s="433"/>
    </row>
    <row r="60" spans="1:22" ht="51" hidden="1">
      <c r="A60" s="397">
        <f>'5- Identificación de Riesgos'!A61</f>
        <v>7</v>
      </c>
      <c r="B60" s="400" t="str">
        <f>'5- Identificación de Riesgos'!B61</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127" t="str">
        <f>'5- Identificación de Riesgos'!D61</f>
        <v>1. Falta de ética de los servidores judiciales (Debilidades en principios y valores)</v>
      </c>
      <c r="D60" s="128"/>
      <c r="E60" s="128"/>
      <c r="F60" s="105" t="s">
        <v>343</v>
      </c>
      <c r="G60" s="105" t="s">
        <v>342</v>
      </c>
      <c r="H60" s="105" t="s">
        <v>343</v>
      </c>
      <c r="I60" s="105" t="s">
        <v>343</v>
      </c>
      <c r="J60" s="106">
        <f t="shared" si="3"/>
        <v>0.25</v>
      </c>
      <c r="K60" s="455">
        <f>AVERAGE(J60:J69)</f>
        <v>0.125</v>
      </c>
      <c r="L60" s="105">
        <f>'5- Identificación de Riesgos'!I61</f>
        <v>0</v>
      </c>
      <c r="M60" s="110" t="s">
        <v>347</v>
      </c>
      <c r="N60" s="102" t="s">
        <v>342</v>
      </c>
      <c r="O60" s="102" t="s">
        <v>342</v>
      </c>
      <c r="P60" s="102" t="s">
        <v>342</v>
      </c>
      <c r="Q60" s="102" t="s">
        <v>342</v>
      </c>
      <c r="R60" s="106">
        <f t="shared" ref="R60:R69" si="8">SUM(COUNTIF(N60,"SI")*25%,COUNTIF(O60,"SI")*40%,COUNTIF(P60,"SI")*25%,COUNTIF(Q60,"SI")*10%)</f>
        <v>1</v>
      </c>
      <c r="S60" s="455">
        <f t="shared" ref="S60" si="9">AVERAGE(R60:R69)</f>
        <v>0.13500000000000001</v>
      </c>
      <c r="T60" s="415" t="str">
        <f>CONCATENATE(INDEX('8- Políticas de Administración '!$B$6:$F$10,MATCH(ROUND(IF((RIGHT('5- Identificación de Riesgos'!H61,1)-'6- Valoración Controles'!K60)&lt;1,1,(RIGHT('5- Identificación de Riesgos'!H61,1)-'6- Valoración Controles'!K60)),0),'8- Políticas de Administración '!$F$6:$F$10,0),1)," - ",ROUND(IF((RIGHT('5- Identificación de Riesgos'!H61,1)-'6- Valoración Controles'!K60)&lt;1,1,(RIGHT('5- Identificación de Riesgos'!H61,1)-'6- Valoración Controles'!K60)),0))</f>
        <v>Muy Baja - 1</v>
      </c>
      <c r="U60" s="400" t="e">
        <f>CONCATENATE(INDEX('8- Políticas de Administración '!$B$17:$F$21,MATCH(ROUND(IF((RIGHT('5- Identificación de Riesgos'!M61,1)-'6- Valoración Controles'!S60)&lt;1,1,(RIGHT('5- Identificación de Riesgos'!M61,1)-'6- Valoración Controles'!S60)),0),'8- Políticas de Administración '!$F$17:$F$21,0),1)," - ",ROUND(IF((RIGHT('5- Identificación de Riesgos'!M61,1)-'6- Valoración Controles'!S60)&lt;1,1,(RIGHT('5- Identificación de Riesgos'!M61,1)-'6- Valoración Controles'!S60)),0))</f>
        <v>#VALUE!</v>
      </c>
      <c r="V60" s="434" t="e">
        <f>CONCATENATE(VLOOKUP((LEFT(T60,LEN(T60)-4)&amp;LEFT(U60,LEN(U60)-4)),'9- Matriz de Calor '!$D$18:$E$42,2,0)," - ",RIGHT(T60,1)*RIGHT(U60,1))</f>
        <v>#VALUE!</v>
      </c>
    </row>
    <row r="61" spans="1:22" ht="30" hidden="1">
      <c r="A61" s="398"/>
      <c r="B61" s="381"/>
      <c r="C61" s="123" t="str">
        <f>'5- Identificación de Riesgos'!D62</f>
        <v>2. Falta de ética de terceros interesados  (Debilidades principios y valores)</v>
      </c>
      <c r="D61" s="112"/>
      <c r="E61" s="112"/>
      <c r="F61" s="103" t="s">
        <v>343</v>
      </c>
      <c r="G61" s="103" t="s">
        <v>343</v>
      </c>
      <c r="H61" s="103" t="s">
        <v>343</v>
      </c>
      <c r="I61" s="103" t="s">
        <v>343</v>
      </c>
      <c r="J61" s="107">
        <f t="shared" si="3"/>
        <v>0</v>
      </c>
      <c r="K61" s="456"/>
      <c r="L61" s="103">
        <f>'5- Identificación de Riesgos'!I62</f>
        <v>0</v>
      </c>
      <c r="M61" s="175" t="s">
        <v>345</v>
      </c>
      <c r="N61" s="103" t="s">
        <v>343</v>
      </c>
      <c r="O61" s="103" t="s">
        <v>343</v>
      </c>
      <c r="P61" s="103" t="s">
        <v>342</v>
      </c>
      <c r="Q61" s="103" t="s">
        <v>342</v>
      </c>
      <c r="R61" s="107">
        <f t="shared" si="8"/>
        <v>0.35</v>
      </c>
      <c r="S61" s="456"/>
      <c r="T61" s="378"/>
      <c r="U61" s="381"/>
      <c r="V61" s="432"/>
    </row>
    <row r="62" spans="1:22" ht="45" hidden="1">
      <c r="A62" s="398"/>
      <c r="B62" s="381"/>
      <c r="C62" s="123" t="str">
        <f>'5- Identificación de Riesgos'!D63</f>
        <v>3. Debilidades en los controles de los procedimientos de reporte de incidentes y accidentes de trabajo y de Investigación de incidentes y accidentes de trabajo</v>
      </c>
      <c r="D62" s="112"/>
      <c r="E62" s="112"/>
      <c r="F62" s="103" t="s">
        <v>342</v>
      </c>
      <c r="G62" s="103" t="s">
        <v>342</v>
      </c>
      <c r="H62" s="103" t="s">
        <v>342</v>
      </c>
      <c r="I62" s="103" t="s">
        <v>342</v>
      </c>
      <c r="J62" s="107">
        <f t="shared" si="3"/>
        <v>1</v>
      </c>
      <c r="K62" s="456"/>
      <c r="L62" s="103">
        <f>'5- Identificación de Riesgos'!I63</f>
        <v>0</v>
      </c>
      <c r="M62" s="111"/>
      <c r="N62" s="105"/>
      <c r="O62" s="105"/>
      <c r="P62" s="105"/>
      <c r="Q62" s="105"/>
      <c r="R62" s="107">
        <f t="shared" si="8"/>
        <v>0</v>
      </c>
      <c r="S62" s="456"/>
      <c r="T62" s="378"/>
      <c r="U62" s="381"/>
      <c r="V62" s="432"/>
    </row>
    <row r="63" spans="1:22" hidden="1">
      <c r="A63" s="398"/>
      <c r="B63" s="381"/>
      <c r="C63" s="123">
        <f>'5- Identificación de Riesgos'!D64</f>
        <v>0</v>
      </c>
      <c r="D63" s="112"/>
      <c r="E63" s="112"/>
      <c r="F63" s="103"/>
      <c r="G63" s="103"/>
      <c r="H63" s="103"/>
      <c r="I63" s="103"/>
      <c r="J63" s="107">
        <f t="shared" si="3"/>
        <v>0</v>
      </c>
      <c r="K63" s="456"/>
      <c r="L63" s="103">
        <f>'5- Identificación de Riesgos'!I64</f>
        <v>0</v>
      </c>
      <c r="M63" s="112"/>
      <c r="N63" s="103"/>
      <c r="O63" s="103"/>
      <c r="P63" s="103"/>
      <c r="Q63" s="103"/>
      <c r="R63" s="107">
        <f t="shared" si="8"/>
        <v>0</v>
      </c>
      <c r="S63" s="456"/>
      <c r="T63" s="378"/>
      <c r="U63" s="381"/>
      <c r="V63" s="432"/>
    </row>
    <row r="64" spans="1:22" hidden="1">
      <c r="A64" s="398"/>
      <c r="B64" s="381"/>
      <c r="C64" s="123">
        <f>'5- Identificación de Riesgos'!D65</f>
        <v>0</v>
      </c>
      <c r="D64" s="112"/>
      <c r="E64" s="112"/>
      <c r="F64" s="103"/>
      <c r="G64" s="103"/>
      <c r="H64" s="103"/>
      <c r="I64" s="103"/>
      <c r="J64" s="107">
        <f t="shared" si="3"/>
        <v>0</v>
      </c>
      <c r="K64" s="456"/>
      <c r="L64" s="103">
        <f>'5- Identificación de Riesgos'!I65</f>
        <v>0</v>
      </c>
      <c r="M64" s="112"/>
      <c r="N64" s="103"/>
      <c r="O64" s="103"/>
      <c r="P64" s="103"/>
      <c r="Q64" s="103"/>
      <c r="R64" s="107">
        <f t="shared" si="8"/>
        <v>0</v>
      </c>
      <c r="S64" s="456"/>
      <c r="T64" s="378"/>
      <c r="U64" s="381"/>
      <c r="V64" s="432"/>
    </row>
    <row r="65" spans="1:22" hidden="1">
      <c r="A65" s="398"/>
      <c r="B65" s="381"/>
      <c r="C65" s="123">
        <f>'5- Identificación de Riesgos'!D66</f>
        <v>0</v>
      </c>
      <c r="D65" s="112"/>
      <c r="E65" s="112"/>
      <c r="F65" s="103"/>
      <c r="G65" s="103"/>
      <c r="H65" s="103"/>
      <c r="I65" s="103"/>
      <c r="J65" s="107">
        <f t="shared" si="3"/>
        <v>0</v>
      </c>
      <c r="K65" s="456"/>
      <c r="L65" s="103">
        <f>'5- Identificación de Riesgos'!I66</f>
        <v>0</v>
      </c>
      <c r="M65" s="112"/>
      <c r="N65" s="103"/>
      <c r="O65" s="103"/>
      <c r="P65" s="103"/>
      <c r="Q65" s="103"/>
      <c r="R65" s="107">
        <f t="shared" si="8"/>
        <v>0</v>
      </c>
      <c r="S65" s="456"/>
      <c r="T65" s="378"/>
      <c r="U65" s="381"/>
      <c r="V65" s="432"/>
    </row>
    <row r="66" spans="1:22" hidden="1">
      <c r="A66" s="398"/>
      <c r="B66" s="381"/>
      <c r="C66" s="123">
        <f>'5- Identificación de Riesgos'!D67</f>
        <v>0</v>
      </c>
      <c r="D66" s="112"/>
      <c r="E66" s="112"/>
      <c r="F66" s="103"/>
      <c r="G66" s="103"/>
      <c r="H66" s="103"/>
      <c r="I66" s="103"/>
      <c r="J66" s="107">
        <f t="shared" si="3"/>
        <v>0</v>
      </c>
      <c r="K66" s="456"/>
      <c r="L66" s="103">
        <f>'5- Identificación de Riesgos'!I67</f>
        <v>0</v>
      </c>
      <c r="M66" s="112"/>
      <c r="N66" s="103"/>
      <c r="O66" s="103"/>
      <c r="P66" s="103"/>
      <c r="Q66" s="103"/>
      <c r="R66" s="107">
        <f t="shared" si="8"/>
        <v>0</v>
      </c>
      <c r="S66" s="456"/>
      <c r="T66" s="378"/>
      <c r="U66" s="381"/>
      <c r="V66" s="432"/>
    </row>
    <row r="67" spans="1:22" hidden="1">
      <c r="A67" s="398"/>
      <c r="B67" s="381"/>
      <c r="C67" s="123">
        <f>'5- Identificación de Riesgos'!D68</f>
        <v>0</v>
      </c>
      <c r="D67" s="112"/>
      <c r="E67" s="112"/>
      <c r="F67" s="103"/>
      <c r="G67" s="103"/>
      <c r="H67" s="103"/>
      <c r="I67" s="103"/>
      <c r="J67" s="107">
        <f t="shared" si="3"/>
        <v>0</v>
      </c>
      <c r="K67" s="456"/>
      <c r="L67" s="103">
        <f>'5- Identificación de Riesgos'!I68</f>
        <v>0</v>
      </c>
      <c r="M67" s="112"/>
      <c r="N67" s="103"/>
      <c r="O67" s="103"/>
      <c r="P67" s="103"/>
      <c r="Q67" s="103"/>
      <c r="R67" s="107">
        <f t="shared" si="8"/>
        <v>0</v>
      </c>
      <c r="S67" s="456"/>
      <c r="T67" s="378"/>
      <c r="U67" s="381"/>
      <c r="V67" s="432"/>
    </row>
    <row r="68" spans="1:22" hidden="1">
      <c r="A68" s="398"/>
      <c r="B68" s="381"/>
      <c r="C68" s="123">
        <f>'5- Identificación de Riesgos'!D69</f>
        <v>0</v>
      </c>
      <c r="D68" s="112"/>
      <c r="E68" s="112"/>
      <c r="F68" s="103"/>
      <c r="G68" s="103"/>
      <c r="H68" s="103"/>
      <c r="I68" s="103"/>
      <c r="J68" s="107">
        <f t="shared" si="3"/>
        <v>0</v>
      </c>
      <c r="K68" s="456"/>
      <c r="L68" s="103">
        <f>'5- Identificación de Riesgos'!I69</f>
        <v>0</v>
      </c>
      <c r="M68" s="112"/>
      <c r="N68" s="103"/>
      <c r="O68" s="103"/>
      <c r="P68" s="103"/>
      <c r="Q68" s="103"/>
      <c r="R68" s="107">
        <f t="shared" si="8"/>
        <v>0</v>
      </c>
      <c r="S68" s="456"/>
      <c r="T68" s="378"/>
      <c r="U68" s="381"/>
      <c r="V68" s="432"/>
    </row>
    <row r="69" spans="1:22" ht="15.75" hidden="1" thickBot="1">
      <c r="A69" s="399"/>
      <c r="B69" s="382"/>
      <c r="C69" s="124">
        <f>'5- Identificación de Riesgos'!D70</f>
        <v>0</v>
      </c>
      <c r="D69" s="129"/>
      <c r="E69" s="129"/>
      <c r="F69" s="104"/>
      <c r="G69" s="104"/>
      <c r="H69" s="104"/>
      <c r="I69" s="104"/>
      <c r="J69" s="108">
        <f t="shared" si="3"/>
        <v>0</v>
      </c>
      <c r="K69" s="457"/>
      <c r="L69" s="104">
        <f>'5- Identificación de Riesgos'!I70</f>
        <v>0</v>
      </c>
      <c r="M69" s="129"/>
      <c r="N69" s="104"/>
      <c r="O69" s="104"/>
      <c r="P69" s="104"/>
      <c r="Q69" s="104"/>
      <c r="R69" s="108">
        <f t="shared" si="8"/>
        <v>0</v>
      </c>
      <c r="S69" s="457"/>
      <c r="T69" s="379"/>
      <c r="U69" s="382"/>
      <c r="V69" s="433"/>
    </row>
  </sheetData>
  <mergeCells count="60">
    <mergeCell ref="S10:S19"/>
    <mergeCell ref="T10:T19"/>
    <mergeCell ref="U10:U19"/>
    <mergeCell ref="A1:C2"/>
    <mergeCell ref="A4:C4"/>
    <mergeCell ref="A5:C5"/>
    <mergeCell ref="E1:V3"/>
    <mergeCell ref="D4:V4"/>
    <mergeCell ref="D5:V5"/>
    <mergeCell ref="V10:V19"/>
    <mergeCell ref="K10:K19"/>
    <mergeCell ref="A7:C7"/>
    <mergeCell ref="A6:C6"/>
    <mergeCell ref="T7:V7"/>
    <mergeCell ref="D7:R7"/>
    <mergeCell ref="A8:A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A50:A59"/>
    <mergeCell ref="T60:T69"/>
    <mergeCell ref="U60:U69"/>
    <mergeCell ref="V60:V69"/>
    <mergeCell ref="B60:B69"/>
    <mergeCell ref="A60:A69"/>
    <mergeCell ref="K60:K69"/>
    <mergeCell ref="S60:S69"/>
    <mergeCell ref="T50:T59"/>
    <mergeCell ref="U50:U59"/>
    <mergeCell ref="V50:V59"/>
    <mergeCell ref="B50:B59"/>
    <mergeCell ref="K50:K59"/>
    <mergeCell ref="S50:S59"/>
  </mergeCells>
  <conditionalFormatting sqref="T10 T20">
    <cfRule type="containsText" dxfId="405" priority="469" operator="containsText" text="Muy Baja">
      <formula>NOT(ISERROR(SEARCH("Muy Baja",T10)))</formula>
    </cfRule>
    <cfRule type="containsText" dxfId="404" priority="470" operator="containsText" text="Baja">
      <formula>NOT(ISERROR(SEARCH("Baja",T10)))</formula>
    </cfRule>
    <cfRule type="containsText" dxfId="403" priority="471" operator="containsText" text="Muy Alta">
      <formula>NOT(ISERROR(SEARCH("Muy Alta",T10)))</formula>
    </cfRule>
    <cfRule type="containsText" dxfId="402" priority="473" operator="containsText" text="Alta">
      <formula>NOT(ISERROR(SEARCH("Alta",T10)))</formula>
    </cfRule>
    <cfRule type="containsText" dxfId="401" priority="474" operator="containsText" text="Media">
      <formula>NOT(ISERROR(SEARCH("Media",T10)))</formula>
    </cfRule>
    <cfRule type="containsText" dxfId="400" priority="475" operator="containsText" text="Media">
      <formula>NOT(ISERROR(SEARCH("Media",T10)))</formula>
    </cfRule>
    <cfRule type="containsText" dxfId="399" priority="476" operator="containsText" text="Media">
      <formula>NOT(ISERROR(SEARCH("Media",T10)))</formula>
    </cfRule>
    <cfRule type="containsText" dxfId="398" priority="477" operator="containsText" text="Muy Baja">
      <formula>NOT(ISERROR(SEARCH("Muy Baja",T10)))</formula>
    </cfRule>
    <cfRule type="containsText" dxfId="397" priority="478" operator="containsText" text="Baja">
      <formula>NOT(ISERROR(SEARCH("Baja",T10)))</formula>
    </cfRule>
    <cfRule type="containsText" dxfId="396" priority="479" operator="containsText" text="Muy Baja">
      <formula>NOT(ISERROR(SEARCH("Muy Baja",T10)))</formula>
    </cfRule>
    <cfRule type="containsText" dxfId="395" priority="480" operator="containsText" text="Muy Baja">
      <formula>NOT(ISERROR(SEARCH("Muy Baja",T10)))</formula>
    </cfRule>
    <cfRule type="containsText" dxfId="394" priority="481" operator="containsText" text="Muy Baja">
      <formula>NOT(ISERROR(SEARCH("Muy Baja",T10)))</formula>
    </cfRule>
    <cfRule type="containsText" dxfId="393" priority="482" operator="containsText" text="Muy Baja'Tabla probabilidad'!">
      <formula>NOT(ISERROR(SEARCH("Muy Baja'Tabla probabilidad'!",T10)))</formula>
    </cfRule>
    <cfRule type="containsText" dxfId="392" priority="483" operator="containsText" text="Muy bajo">
      <formula>NOT(ISERROR(SEARCH("Muy bajo",T10)))</formula>
    </cfRule>
    <cfRule type="containsText" dxfId="391" priority="484" operator="containsText" text="Alta">
      <formula>NOT(ISERROR(SEARCH("Alta",T10)))</formula>
    </cfRule>
    <cfRule type="containsText" dxfId="390" priority="485" operator="containsText" text="Media">
      <formula>NOT(ISERROR(SEARCH("Media",T10)))</formula>
    </cfRule>
    <cfRule type="containsText" dxfId="389" priority="486" operator="containsText" text="Baja">
      <formula>NOT(ISERROR(SEARCH("Baja",T10)))</formula>
    </cfRule>
    <cfRule type="containsText" dxfId="388" priority="487" operator="containsText" text="Muy baja">
      <formula>NOT(ISERROR(SEARCH("Muy baja",T10)))</formula>
    </cfRule>
    <cfRule type="cellIs" dxfId="387" priority="490" operator="between">
      <formula>1</formula>
      <formula>2</formula>
    </cfRule>
    <cfRule type="cellIs" dxfId="386" priority="491" operator="between">
      <formula>0</formula>
      <formula>2</formula>
    </cfRule>
  </conditionalFormatting>
  <conditionalFormatting sqref="T30">
    <cfRule type="containsText" dxfId="385" priority="404" operator="containsText" text="Muy Baja">
      <formula>NOT(ISERROR(SEARCH("Muy Baja",T30)))</formula>
    </cfRule>
    <cfRule type="containsText" dxfId="384" priority="405" operator="containsText" text="Baja">
      <formula>NOT(ISERROR(SEARCH("Baja",T30)))</formula>
    </cfRule>
    <cfRule type="containsText" dxfId="383" priority="406" operator="containsText" text="Muy Alta">
      <formula>NOT(ISERROR(SEARCH("Muy Alta",T30)))</formula>
    </cfRule>
    <cfRule type="containsText" dxfId="382" priority="408" operator="containsText" text="Alta">
      <formula>NOT(ISERROR(SEARCH("Alta",T30)))</formula>
    </cfRule>
    <cfRule type="containsText" dxfId="381" priority="409" operator="containsText" text="Media">
      <formula>NOT(ISERROR(SEARCH("Media",T30)))</formula>
    </cfRule>
    <cfRule type="containsText" dxfId="380" priority="410" operator="containsText" text="Media">
      <formula>NOT(ISERROR(SEARCH("Media",T30)))</formula>
    </cfRule>
    <cfRule type="containsText" dxfId="379" priority="411" operator="containsText" text="Media">
      <formula>NOT(ISERROR(SEARCH("Media",T30)))</formula>
    </cfRule>
    <cfRule type="containsText" dxfId="378" priority="412" operator="containsText" text="Muy Baja">
      <formula>NOT(ISERROR(SEARCH("Muy Baja",T30)))</formula>
    </cfRule>
    <cfRule type="containsText" dxfId="377" priority="413" operator="containsText" text="Baja">
      <formula>NOT(ISERROR(SEARCH("Baja",T30)))</formula>
    </cfRule>
    <cfRule type="containsText" dxfId="376" priority="414" operator="containsText" text="Muy Baja">
      <formula>NOT(ISERROR(SEARCH("Muy Baja",T30)))</formula>
    </cfRule>
    <cfRule type="containsText" dxfId="375" priority="415" operator="containsText" text="Muy Baja">
      <formula>NOT(ISERROR(SEARCH("Muy Baja",T30)))</formula>
    </cfRule>
    <cfRule type="containsText" dxfId="374" priority="416" operator="containsText" text="Muy Baja">
      <formula>NOT(ISERROR(SEARCH("Muy Baja",T30)))</formula>
    </cfRule>
    <cfRule type="containsText" dxfId="373" priority="417" operator="containsText" text="Muy Baja'Tabla probabilidad'!">
      <formula>NOT(ISERROR(SEARCH("Muy Baja'Tabla probabilidad'!",T30)))</formula>
    </cfRule>
    <cfRule type="containsText" dxfId="372" priority="418" operator="containsText" text="Muy bajo">
      <formula>NOT(ISERROR(SEARCH("Muy bajo",T30)))</formula>
    </cfRule>
    <cfRule type="containsText" dxfId="371" priority="419" operator="containsText" text="Alta">
      <formula>NOT(ISERROR(SEARCH("Alta",T30)))</formula>
    </cfRule>
    <cfRule type="containsText" dxfId="370" priority="420" operator="containsText" text="Media">
      <formula>NOT(ISERROR(SEARCH("Media",T30)))</formula>
    </cfRule>
    <cfRule type="containsText" dxfId="369" priority="421" operator="containsText" text="Baja">
      <formula>NOT(ISERROR(SEARCH("Baja",T30)))</formula>
    </cfRule>
    <cfRule type="containsText" dxfId="368" priority="422" operator="containsText" text="Muy baja">
      <formula>NOT(ISERROR(SEARCH("Muy baja",T30)))</formula>
    </cfRule>
    <cfRule type="cellIs" dxfId="367" priority="425" operator="between">
      <formula>1</formula>
      <formula>2</formula>
    </cfRule>
    <cfRule type="cellIs" dxfId="366" priority="426" operator="between">
      <formula>0</formula>
      <formula>2</formula>
    </cfRule>
  </conditionalFormatting>
  <conditionalFormatting sqref="T40">
    <cfRule type="containsText" dxfId="365" priority="371" operator="containsText" text="Muy Baja">
      <formula>NOT(ISERROR(SEARCH("Muy Baja",T40)))</formula>
    </cfRule>
    <cfRule type="containsText" dxfId="364" priority="372" operator="containsText" text="Baja">
      <formula>NOT(ISERROR(SEARCH("Baja",T40)))</formula>
    </cfRule>
    <cfRule type="containsText" dxfId="363" priority="373" operator="containsText" text="Muy Alta">
      <formula>NOT(ISERROR(SEARCH("Muy Alta",T40)))</formula>
    </cfRule>
    <cfRule type="containsText" dxfId="362" priority="375" operator="containsText" text="Alta">
      <formula>NOT(ISERROR(SEARCH("Alta",T40)))</formula>
    </cfRule>
    <cfRule type="containsText" dxfId="361" priority="376" operator="containsText" text="Media">
      <formula>NOT(ISERROR(SEARCH("Media",T40)))</formula>
    </cfRule>
    <cfRule type="containsText" dxfId="360" priority="377" operator="containsText" text="Media">
      <formula>NOT(ISERROR(SEARCH("Media",T40)))</formula>
    </cfRule>
    <cfRule type="containsText" dxfId="359" priority="378" operator="containsText" text="Media">
      <formula>NOT(ISERROR(SEARCH("Media",T40)))</formula>
    </cfRule>
    <cfRule type="containsText" dxfId="358" priority="379" operator="containsText" text="Muy Baja">
      <formula>NOT(ISERROR(SEARCH("Muy Baja",T40)))</formula>
    </cfRule>
    <cfRule type="containsText" dxfId="357" priority="380" operator="containsText" text="Baja">
      <formula>NOT(ISERROR(SEARCH("Baja",T40)))</formula>
    </cfRule>
    <cfRule type="containsText" dxfId="356" priority="381" operator="containsText" text="Muy Baja">
      <formula>NOT(ISERROR(SEARCH("Muy Baja",T40)))</formula>
    </cfRule>
    <cfRule type="containsText" dxfId="355" priority="382" operator="containsText" text="Muy Baja">
      <formula>NOT(ISERROR(SEARCH("Muy Baja",T40)))</formula>
    </cfRule>
    <cfRule type="containsText" dxfId="354" priority="383" operator="containsText" text="Muy Baja">
      <formula>NOT(ISERROR(SEARCH("Muy Baja",T40)))</formula>
    </cfRule>
    <cfRule type="containsText" dxfId="353" priority="384" operator="containsText" text="Muy Baja'Tabla probabilidad'!">
      <formula>NOT(ISERROR(SEARCH("Muy Baja'Tabla probabilidad'!",T40)))</formula>
    </cfRule>
    <cfRule type="containsText" dxfId="352" priority="385" operator="containsText" text="Muy bajo">
      <formula>NOT(ISERROR(SEARCH("Muy bajo",T40)))</formula>
    </cfRule>
    <cfRule type="containsText" dxfId="351" priority="386" operator="containsText" text="Alta">
      <formula>NOT(ISERROR(SEARCH("Alta",T40)))</formula>
    </cfRule>
    <cfRule type="containsText" dxfId="350" priority="387" operator="containsText" text="Media">
      <formula>NOT(ISERROR(SEARCH("Media",T40)))</formula>
    </cfRule>
    <cfRule type="containsText" dxfId="349" priority="388" operator="containsText" text="Baja">
      <formula>NOT(ISERROR(SEARCH("Baja",T40)))</formula>
    </cfRule>
    <cfRule type="containsText" dxfId="348" priority="389" operator="containsText" text="Muy baja">
      <formula>NOT(ISERROR(SEARCH("Muy baja",T40)))</formula>
    </cfRule>
    <cfRule type="cellIs" dxfId="347" priority="392" operator="between">
      <formula>1</formula>
      <formula>2</formula>
    </cfRule>
    <cfRule type="cellIs" dxfId="346" priority="393" operator="between">
      <formula>0</formula>
      <formula>2</formula>
    </cfRule>
  </conditionalFormatting>
  <conditionalFormatting sqref="T50">
    <cfRule type="containsText" dxfId="345" priority="272" operator="containsText" text="Muy Baja">
      <formula>NOT(ISERROR(SEARCH("Muy Baja",T50)))</formula>
    </cfRule>
    <cfRule type="containsText" dxfId="344" priority="273" operator="containsText" text="Baja">
      <formula>NOT(ISERROR(SEARCH("Baja",T50)))</formula>
    </cfRule>
    <cfRule type="containsText" dxfId="343" priority="274" operator="containsText" text="Muy Alta">
      <formula>NOT(ISERROR(SEARCH("Muy Alta",T50)))</formula>
    </cfRule>
    <cfRule type="containsText" dxfId="342" priority="276" operator="containsText" text="Alta">
      <formula>NOT(ISERROR(SEARCH("Alta",T50)))</formula>
    </cfRule>
    <cfRule type="containsText" dxfId="341" priority="277" operator="containsText" text="Media">
      <formula>NOT(ISERROR(SEARCH("Media",T50)))</formula>
    </cfRule>
    <cfRule type="containsText" dxfId="340" priority="278" operator="containsText" text="Media">
      <formula>NOT(ISERROR(SEARCH("Media",T50)))</formula>
    </cfRule>
    <cfRule type="containsText" dxfId="339" priority="279" operator="containsText" text="Media">
      <formula>NOT(ISERROR(SEARCH("Media",T50)))</formula>
    </cfRule>
    <cfRule type="containsText" dxfId="338" priority="280" operator="containsText" text="Muy Baja">
      <formula>NOT(ISERROR(SEARCH("Muy Baja",T50)))</formula>
    </cfRule>
    <cfRule type="containsText" dxfId="337" priority="281" operator="containsText" text="Baja">
      <formula>NOT(ISERROR(SEARCH("Baja",T50)))</formula>
    </cfRule>
    <cfRule type="containsText" dxfId="336" priority="282" operator="containsText" text="Muy Baja">
      <formula>NOT(ISERROR(SEARCH("Muy Baja",T50)))</formula>
    </cfRule>
    <cfRule type="containsText" dxfId="335" priority="283" operator="containsText" text="Muy Baja">
      <formula>NOT(ISERROR(SEARCH("Muy Baja",T50)))</formula>
    </cfRule>
    <cfRule type="containsText" dxfId="334" priority="284" operator="containsText" text="Muy Baja">
      <formula>NOT(ISERROR(SEARCH("Muy Baja",T50)))</formula>
    </cfRule>
    <cfRule type="containsText" dxfId="333" priority="285" operator="containsText" text="Muy Baja'Tabla probabilidad'!">
      <formula>NOT(ISERROR(SEARCH("Muy Baja'Tabla probabilidad'!",T50)))</formula>
    </cfRule>
    <cfRule type="containsText" dxfId="332" priority="286" operator="containsText" text="Muy bajo">
      <formula>NOT(ISERROR(SEARCH("Muy bajo",T50)))</formula>
    </cfRule>
    <cfRule type="containsText" dxfId="331" priority="287" operator="containsText" text="Alta">
      <formula>NOT(ISERROR(SEARCH("Alta",T50)))</formula>
    </cfRule>
    <cfRule type="containsText" dxfId="330" priority="288" operator="containsText" text="Media">
      <formula>NOT(ISERROR(SEARCH("Media",T50)))</formula>
    </cfRule>
    <cfRule type="containsText" dxfId="329" priority="289" operator="containsText" text="Baja">
      <formula>NOT(ISERROR(SEARCH("Baja",T50)))</formula>
    </cfRule>
    <cfRule type="containsText" dxfId="328" priority="290" operator="containsText" text="Muy baja">
      <formula>NOT(ISERROR(SEARCH("Muy baja",T50)))</formula>
    </cfRule>
    <cfRule type="cellIs" dxfId="327" priority="293" operator="between">
      <formula>1</formula>
      <formula>2</formula>
    </cfRule>
    <cfRule type="cellIs" dxfId="326" priority="294" operator="between">
      <formula>0</formula>
      <formula>2</formula>
    </cfRule>
  </conditionalFormatting>
  <conditionalFormatting sqref="T60">
    <cfRule type="containsText" dxfId="325" priority="107" operator="containsText" text="Muy Baja">
      <formula>NOT(ISERROR(SEARCH("Muy Baja",T60)))</formula>
    </cfRule>
    <cfRule type="containsText" dxfId="324" priority="108" operator="containsText" text="Baja">
      <formula>NOT(ISERROR(SEARCH("Baja",T60)))</formula>
    </cfRule>
    <cfRule type="containsText" dxfId="323" priority="109" operator="containsText" text="Muy Alta">
      <formula>NOT(ISERROR(SEARCH("Muy Alta",T60)))</formula>
    </cfRule>
    <cfRule type="containsText" dxfId="322" priority="111" operator="containsText" text="Alta">
      <formula>NOT(ISERROR(SEARCH("Alta",T60)))</formula>
    </cfRule>
    <cfRule type="containsText" dxfId="321" priority="112" operator="containsText" text="Media">
      <formula>NOT(ISERROR(SEARCH("Media",T60)))</formula>
    </cfRule>
    <cfRule type="containsText" dxfId="320" priority="113" operator="containsText" text="Media">
      <formula>NOT(ISERROR(SEARCH("Media",T60)))</formula>
    </cfRule>
    <cfRule type="containsText" dxfId="319" priority="114" operator="containsText" text="Media">
      <formula>NOT(ISERROR(SEARCH("Media",T60)))</formula>
    </cfRule>
    <cfRule type="containsText" dxfId="318" priority="115" operator="containsText" text="Muy Baja">
      <formula>NOT(ISERROR(SEARCH("Muy Baja",T60)))</formula>
    </cfRule>
    <cfRule type="containsText" dxfId="317" priority="116" operator="containsText" text="Baja">
      <formula>NOT(ISERROR(SEARCH("Baja",T60)))</formula>
    </cfRule>
    <cfRule type="containsText" dxfId="316" priority="117" operator="containsText" text="Muy Baja">
      <formula>NOT(ISERROR(SEARCH("Muy Baja",T60)))</formula>
    </cfRule>
    <cfRule type="containsText" dxfId="315" priority="118" operator="containsText" text="Muy Baja">
      <formula>NOT(ISERROR(SEARCH("Muy Baja",T60)))</formula>
    </cfRule>
    <cfRule type="containsText" dxfId="314" priority="119" operator="containsText" text="Muy Baja">
      <formula>NOT(ISERROR(SEARCH("Muy Baja",T60)))</formula>
    </cfRule>
    <cfRule type="containsText" dxfId="313" priority="120" operator="containsText" text="Muy Baja'Tabla probabilidad'!">
      <formula>NOT(ISERROR(SEARCH("Muy Baja'Tabla probabilidad'!",T60)))</formula>
    </cfRule>
    <cfRule type="containsText" dxfId="312" priority="121" operator="containsText" text="Muy bajo">
      <formula>NOT(ISERROR(SEARCH("Muy bajo",T60)))</formula>
    </cfRule>
    <cfRule type="containsText" dxfId="311" priority="122" operator="containsText" text="Alta">
      <formula>NOT(ISERROR(SEARCH("Alta",T60)))</formula>
    </cfRule>
    <cfRule type="containsText" dxfId="310" priority="123" operator="containsText" text="Media">
      <formula>NOT(ISERROR(SEARCH("Media",T60)))</formula>
    </cfRule>
    <cfRule type="containsText" dxfId="309" priority="124" operator="containsText" text="Baja">
      <formula>NOT(ISERROR(SEARCH("Baja",T60)))</formula>
    </cfRule>
    <cfRule type="containsText" dxfId="308" priority="125" operator="containsText" text="Muy baja">
      <formula>NOT(ISERROR(SEARCH("Muy baja",T60)))</formula>
    </cfRule>
    <cfRule type="cellIs" dxfId="307" priority="128" operator="between">
      <formula>1</formula>
      <formula>2</formula>
    </cfRule>
    <cfRule type="cellIs" dxfId="306" priority="129" operator="between">
      <formula>0</formula>
      <formula>2</formula>
    </cfRule>
  </conditionalFormatting>
  <conditionalFormatting sqref="U10 U20">
    <cfRule type="containsText" dxfId="305" priority="463" operator="containsText" text="Catastrófico">
      <formula>NOT(ISERROR(SEARCH("Catastrófico",U10)))</formula>
    </cfRule>
    <cfRule type="containsText" dxfId="304" priority="464" operator="containsText" text="Mayor">
      <formula>NOT(ISERROR(SEARCH("Mayor",U10)))</formula>
    </cfRule>
    <cfRule type="containsText" dxfId="303" priority="465" operator="containsText" text="Alta">
      <formula>NOT(ISERROR(SEARCH("Alta",U10)))</formula>
    </cfRule>
    <cfRule type="containsText" dxfId="302" priority="466" operator="containsText" text="Moderado">
      <formula>NOT(ISERROR(SEARCH("Moderado",U10)))</formula>
    </cfRule>
    <cfRule type="containsText" dxfId="301" priority="467" operator="containsText" text="Menor">
      <formula>NOT(ISERROR(SEARCH("Menor",U10)))</formula>
    </cfRule>
    <cfRule type="containsText" dxfId="300" priority="468" operator="containsText" text="Leve">
      <formula>NOT(ISERROR(SEARCH("Leve",U10)))</formula>
    </cfRule>
  </conditionalFormatting>
  <conditionalFormatting sqref="U30">
    <cfRule type="containsText" dxfId="299" priority="398" operator="containsText" text="Catastrófico">
      <formula>NOT(ISERROR(SEARCH("Catastrófico",U30)))</formula>
    </cfRule>
    <cfRule type="containsText" dxfId="298" priority="399" operator="containsText" text="Mayor">
      <formula>NOT(ISERROR(SEARCH("Mayor",U30)))</formula>
    </cfRule>
    <cfRule type="containsText" dxfId="297" priority="400" operator="containsText" text="Alta">
      <formula>NOT(ISERROR(SEARCH("Alta",U30)))</formula>
    </cfRule>
    <cfRule type="containsText" dxfId="296" priority="401" operator="containsText" text="Moderado">
      <formula>NOT(ISERROR(SEARCH("Moderado",U30)))</formula>
    </cfRule>
    <cfRule type="containsText" dxfId="295" priority="402" operator="containsText" text="Menor">
      <formula>NOT(ISERROR(SEARCH("Menor",U30)))</formula>
    </cfRule>
    <cfRule type="containsText" dxfId="294" priority="403" operator="containsText" text="Leve">
      <formula>NOT(ISERROR(SEARCH("Leve",U30)))</formula>
    </cfRule>
  </conditionalFormatting>
  <conditionalFormatting sqref="U40">
    <cfRule type="containsText" dxfId="293" priority="365" operator="containsText" text="Catastrófico">
      <formula>NOT(ISERROR(SEARCH("Catastrófico",U40)))</formula>
    </cfRule>
    <cfRule type="containsText" dxfId="292" priority="366" operator="containsText" text="Mayor">
      <formula>NOT(ISERROR(SEARCH("Mayor",U40)))</formula>
    </cfRule>
    <cfRule type="containsText" dxfId="291" priority="367" operator="containsText" text="Alta">
      <formula>NOT(ISERROR(SEARCH("Alta",U40)))</formula>
    </cfRule>
    <cfRule type="containsText" dxfId="290" priority="368" operator="containsText" text="Moderado">
      <formula>NOT(ISERROR(SEARCH("Moderado",U40)))</formula>
    </cfRule>
    <cfRule type="containsText" dxfId="289" priority="369" operator="containsText" text="Menor">
      <formula>NOT(ISERROR(SEARCH("Menor",U40)))</formula>
    </cfRule>
    <cfRule type="containsText" dxfId="288" priority="370" operator="containsText" text="Leve">
      <formula>NOT(ISERROR(SEARCH("Leve",U40)))</formula>
    </cfRule>
  </conditionalFormatting>
  <conditionalFormatting sqref="U50">
    <cfRule type="containsText" dxfId="287" priority="266" operator="containsText" text="Catastrófico">
      <formula>NOT(ISERROR(SEARCH("Catastrófico",U50)))</formula>
    </cfRule>
    <cfRule type="containsText" dxfId="286" priority="267" operator="containsText" text="Mayor">
      <formula>NOT(ISERROR(SEARCH("Mayor",U50)))</formula>
    </cfRule>
    <cfRule type="containsText" dxfId="285" priority="268" operator="containsText" text="Alta">
      <formula>NOT(ISERROR(SEARCH("Alta",U50)))</formula>
    </cfRule>
    <cfRule type="containsText" dxfId="284" priority="269" operator="containsText" text="Moderado">
      <formula>NOT(ISERROR(SEARCH("Moderado",U50)))</formula>
    </cfRule>
    <cfRule type="containsText" dxfId="283" priority="270" operator="containsText" text="Menor">
      <formula>NOT(ISERROR(SEARCH("Menor",U50)))</formula>
    </cfRule>
    <cfRule type="containsText" dxfId="282" priority="271" operator="containsText" text="Leve">
      <formula>NOT(ISERROR(SEARCH("Leve",U50)))</formula>
    </cfRule>
  </conditionalFormatting>
  <conditionalFormatting sqref="U60">
    <cfRule type="containsText" dxfId="281" priority="101" operator="containsText" text="Catastrófico">
      <formula>NOT(ISERROR(SEARCH("Catastrófico",U60)))</formula>
    </cfRule>
    <cfRule type="containsText" dxfId="280" priority="102" operator="containsText" text="Mayor">
      <formula>NOT(ISERROR(SEARCH("Mayor",U60)))</formula>
    </cfRule>
    <cfRule type="containsText" dxfId="279" priority="103" operator="containsText" text="Alta">
      <formula>NOT(ISERROR(SEARCH("Alta",U60)))</formula>
    </cfRule>
    <cfRule type="containsText" dxfId="278" priority="104" operator="containsText" text="Moderado">
      <formula>NOT(ISERROR(SEARCH("Moderado",U60)))</formula>
    </cfRule>
    <cfRule type="containsText" dxfId="277" priority="105" operator="containsText" text="Menor">
      <formula>NOT(ISERROR(SEARCH("Menor",U60)))</formula>
    </cfRule>
    <cfRule type="containsText" dxfId="276" priority="106" operator="containsText" text="Leve">
      <formula>NOT(ISERROR(SEARCH("Leve",U60)))</formula>
    </cfRule>
  </conditionalFormatting>
  <conditionalFormatting sqref="V10 V20">
    <cfRule type="containsText" dxfId="275" priority="427" operator="containsText" text="Extremo">
      <formula>NOT(ISERROR(SEARCH("Extremo",V10)))</formula>
    </cfRule>
    <cfRule type="containsText" dxfId="274" priority="428" operator="containsText" text="Alto">
      <formula>NOT(ISERROR(SEARCH("Alto",V10)))</formula>
    </cfRule>
    <cfRule type="containsText" dxfId="273" priority="429" operator="containsText" text="Bajo">
      <formula>NOT(ISERROR(SEARCH("Bajo",V10)))</formula>
    </cfRule>
    <cfRule type="containsText" dxfId="272" priority="430" operator="containsText" text="Moderado">
      <formula>NOT(ISERROR(SEARCH("Moderado",V10)))</formula>
    </cfRule>
  </conditionalFormatting>
  <conditionalFormatting sqref="V30">
    <cfRule type="containsText" dxfId="271" priority="394" operator="containsText" text="Extremo">
      <formula>NOT(ISERROR(SEARCH("Extremo",V30)))</formula>
    </cfRule>
    <cfRule type="containsText" dxfId="270" priority="395" operator="containsText" text="Alto">
      <formula>NOT(ISERROR(SEARCH("Alto",V30)))</formula>
    </cfRule>
    <cfRule type="containsText" dxfId="269" priority="396" operator="containsText" text="Bajo">
      <formula>NOT(ISERROR(SEARCH("Bajo",V30)))</formula>
    </cfRule>
    <cfRule type="containsText" dxfId="268" priority="397" operator="containsText" text="Moderado">
      <formula>NOT(ISERROR(SEARCH("Moderado",V30)))</formula>
    </cfRule>
  </conditionalFormatting>
  <conditionalFormatting sqref="V40">
    <cfRule type="containsText" dxfId="267" priority="361" operator="containsText" text="Extremo">
      <formula>NOT(ISERROR(SEARCH("Extremo",V40)))</formula>
    </cfRule>
    <cfRule type="containsText" dxfId="266" priority="362" operator="containsText" text="Alto">
      <formula>NOT(ISERROR(SEARCH("Alto",V40)))</formula>
    </cfRule>
    <cfRule type="containsText" dxfId="265" priority="363" operator="containsText" text="Bajo">
      <formula>NOT(ISERROR(SEARCH("Bajo",V40)))</formula>
    </cfRule>
    <cfRule type="containsText" dxfId="264" priority="364" operator="containsText" text="Moderado">
      <formula>NOT(ISERROR(SEARCH("Moderado",V40)))</formula>
    </cfRule>
  </conditionalFormatting>
  <conditionalFormatting sqref="V50">
    <cfRule type="containsText" dxfId="263" priority="262" operator="containsText" text="Extremo">
      <formula>NOT(ISERROR(SEARCH("Extremo",V50)))</formula>
    </cfRule>
    <cfRule type="containsText" dxfId="262" priority="263" operator="containsText" text="Alto">
      <formula>NOT(ISERROR(SEARCH("Alto",V50)))</formula>
    </cfRule>
    <cfRule type="containsText" dxfId="261" priority="264" operator="containsText" text="Bajo">
      <formula>NOT(ISERROR(SEARCH("Bajo",V50)))</formula>
    </cfRule>
    <cfRule type="containsText" dxfId="260" priority="265" operator="containsText" text="Moderado">
      <formula>NOT(ISERROR(SEARCH("Moderado",V50)))</formula>
    </cfRule>
  </conditionalFormatting>
  <conditionalFormatting sqref="V60">
    <cfRule type="containsText" dxfId="259" priority="97" operator="containsText" text="Extremo">
      <formula>NOT(ISERROR(SEARCH("Extremo",V60)))</formula>
    </cfRule>
    <cfRule type="containsText" dxfId="258" priority="98" operator="containsText" text="Alto">
      <formula>NOT(ISERROR(SEARCH("Alto",V60)))</formula>
    </cfRule>
    <cfRule type="containsText" dxfId="257" priority="99" operator="containsText" text="Bajo">
      <formula>NOT(ISERROR(SEARCH("Bajo",V60)))</formula>
    </cfRule>
    <cfRule type="containsText" dxfId="256" priority="100" operator="containsText" text="Moderado">
      <formula>NOT(ISERROR(SEARCH("Moderado",V60)))</formula>
    </cfRule>
  </conditionalFormatting>
  <dataValidations count="2">
    <dataValidation allowBlank="1" showInputMessage="1" showErrorMessage="1" prompt="Enunciar cuál es el control" sqref="E23 E25:E28 M10:M14 E33 E35:E38 E30:E31 E43 E45:E48 E40:E41 E53 E55:E58 E50:E51 E14:E21 M20:M22 M30:M32 M60:M62 M40:M42 M50:M52" xr:uid="{00000000-0002-0000-0700-000000000000}"/>
    <dataValidation type="list" allowBlank="1" showInputMessage="1" showErrorMessage="1" sqref="N10:Q69 F10:I69" xr:uid="{00000000-0002-0000-07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0"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1"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26"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A1:JI69"/>
  <sheetViews>
    <sheetView showGridLines="0" zoomScale="90" zoomScaleNormal="90" zoomScalePageLayoutView="70" workbookViewId="0">
      <selection activeCell="C5" sqref="C5:M5"/>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39.7109375" style="9" customWidth="1"/>
    <col min="16" max="16" width="17.42578125" style="9" customWidth="1"/>
    <col min="17" max="17" width="18.7109375" style="9" customWidth="1"/>
    <col min="18" max="18" width="32.42578125" style="9" customWidth="1"/>
    <col min="19" max="19" width="49.7109375" style="9" customWidth="1"/>
    <col min="20" max="269" width="11.42578125" style="9"/>
    <col min="270" max="16384" width="11.42578125" style="14"/>
  </cols>
  <sheetData>
    <row r="1" spans="1:269" s="11" customFormat="1" ht="27.75" customHeight="1">
      <c r="A1" s="255"/>
      <c r="B1" s="256"/>
      <c r="C1" s="504"/>
      <c r="D1" s="504"/>
      <c r="E1" s="504"/>
      <c r="F1" s="504"/>
      <c r="G1" s="504"/>
      <c r="H1" s="504"/>
      <c r="I1" s="504"/>
      <c r="J1" s="504"/>
      <c r="K1" s="504"/>
      <c r="L1" s="504"/>
      <c r="M1" s="504"/>
      <c r="N1" s="504"/>
      <c r="O1" s="504"/>
      <c r="P1" s="504"/>
      <c r="Q1" s="505"/>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7"/>
      <c r="B2" s="258"/>
      <c r="C2" s="506"/>
      <c r="D2" s="506"/>
      <c r="E2" s="506"/>
      <c r="F2" s="506"/>
      <c r="G2" s="506"/>
      <c r="H2" s="506"/>
      <c r="I2" s="506"/>
      <c r="J2" s="506"/>
      <c r="K2" s="506"/>
      <c r="L2" s="506"/>
      <c r="M2" s="506"/>
      <c r="N2" s="506"/>
      <c r="O2" s="506"/>
      <c r="P2" s="506"/>
      <c r="Q2" s="507"/>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9"/>
      <c r="B3" s="260"/>
      <c r="C3" s="508"/>
      <c r="D3" s="508"/>
      <c r="E3" s="508"/>
      <c r="F3" s="508"/>
      <c r="G3" s="508"/>
      <c r="H3" s="508"/>
      <c r="I3" s="508"/>
      <c r="J3" s="508"/>
      <c r="K3" s="508"/>
      <c r="L3" s="508"/>
      <c r="M3" s="508"/>
      <c r="N3" s="508"/>
      <c r="O3" s="508"/>
      <c r="P3" s="508"/>
      <c r="Q3" s="50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01" t="s">
        <v>262</v>
      </c>
      <c r="B4" s="401"/>
      <c r="C4" s="447" t="s">
        <v>263</v>
      </c>
      <c r="D4" s="448"/>
      <c r="E4" s="448"/>
      <c r="F4" s="448"/>
      <c r="G4" s="448"/>
      <c r="H4" s="448"/>
      <c r="I4" s="448"/>
      <c r="J4" s="448"/>
      <c r="K4" s="448"/>
      <c r="L4" s="448"/>
      <c r="M4" s="448"/>
      <c r="N4" s="285"/>
      <c r="O4" s="285"/>
      <c r="P4" s="285"/>
      <c r="Q4" s="285"/>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01" t="s">
        <v>264</v>
      </c>
      <c r="B5" s="401"/>
      <c r="C5" s="375" t="s">
        <v>265</v>
      </c>
      <c r="D5" s="375"/>
      <c r="E5" s="375"/>
      <c r="F5" s="375"/>
      <c r="G5" s="375"/>
      <c r="H5" s="375"/>
      <c r="I5" s="375"/>
      <c r="J5" s="375"/>
      <c r="K5" s="375"/>
      <c r="L5" s="375"/>
      <c r="M5" s="375"/>
      <c r="N5" s="285"/>
      <c r="O5" s="285"/>
      <c r="P5" s="285"/>
      <c r="Q5" s="285"/>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01" t="s">
        <v>266</v>
      </c>
      <c r="B6" s="401"/>
      <c r="C6" s="480" t="s">
        <v>267</v>
      </c>
      <c r="D6" s="480"/>
      <c r="E6" s="480"/>
      <c r="F6" s="480"/>
      <c r="G6" s="480"/>
      <c r="H6" s="480"/>
      <c r="I6" s="480"/>
      <c r="J6" s="480"/>
      <c r="K6" s="480"/>
      <c r="L6" s="480"/>
      <c r="M6" s="480"/>
      <c r="N6" s="286"/>
      <c r="O6" s="286"/>
      <c r="P6" s="286"/>
      <c r="Q6" s="286"/>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6.5">
      <c r="A7" s="471" t="s">
        <v>348</v>
      </c>
      <c r="B7" s="471"/>
      <c r="C7" s="471"/>
      <c r="D7" s="471"/>
      <c r="E7" s="471"/>
      <c r="F7" s="471" t="s">
        <v>283</v>
      </c>
      <c r="G7" s="471"/>
      <c r="H7" s="471"/>
      <c r="I7" s="70"/>
      <c r="J7" s="423" t="s">
        <v>349</v>
      </c>
      <c r="K7" s="423"/>
      <c r="L7" s="423"/>
      <c r="M7" s="423"/>
      <c r="N7" s="42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73" t="s">
        <v>273</v>
      </c>
      <c r="B8" s="463" t="s">
        <v>328</v>
      </c>
      <c r="C8" s="510" t="s">
        <v>275</v>
      </c>
      <c r="D8" s="514" t="s">
        <v>285</v>
      </c>
      <c r="E8" s="463" t="s">
        <v>269</v>
      </c>
      <c r="F8" s="499" t="s">
        <v>350</v>
      </c>
      <c r="G8" s="499" t="s">
        <v>351</v>
      </c>
      <c r="H8" s="499" t="s">
        <v>352</v>
      </c>
      <c r="I8" s="502"/>
      <c r="J8" s="499" t="s">
        <v>353</v>
      </c>
      <c r="K8" s="499" t="s">
        <v>354</v>
      </c>
      <c r="L8" s="499" t="s">
        <v>355</v>
      </c>
      <c r="M8" s="499" t="s">
        <v>356</v>
      </c>
      <c r="N8" s="499" t="s">
        <v>357</v>
      </c>
      <c r="O8" s="499" t="s">
        <v>358</v>
      </c>
      <c r="P8" s="499" t="s">
        <v>359</v>
      </c>
      <c r="Q8" s="512" t="s">
        <v>360</v>
      </c>
      <c r="R8" s="493" t="s">
        <v>361</v>
      </c>
      <c r="S8" s="493" t="s">
        <v>362</v>
      </c>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02"/>
      <c r="B9" s="464"/>
      <c r="C9" s="511"/>
      <c r="D9" s="515"/>
      <c r="E9" s="464"/>
      <c r="F9" s="500"/>
      <c r="G9" s="500"/>
      <c r="H9" s="500"/>
      <c r="I9" s="503"/>
      <c r="J9" s="500"/>
      <c r="K9" s="500"/>
      <c r="L9" s="500"/>
      <c r="M9" s="500"/>
      <c r="N9" s="500"/>
      <c r="O9" s="500"/>
      <c r="P9" s="500"/>
      <c r="Q9" s="513"/>
      <c r="R9" s="493"/>
      <c r="S9" s="493"/>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07">
        <f>'5- Identificación de Riesgos'!A10</f>
        <v>1</v>
      </c>
      <c r="B10" s="383" t="str">
        <f>'5- Identificación de Riesgos'!B10</f>
        <v>Posibilidad de que la Entidad sea condenada en procesos calificados con riesgo bajo</v>
      </c>
      <c r="C10" s="380" t="str">
        <f>'5- Identificación de Riesgos'!C10</f>
        <v>La Entidad sea condenada en primera , segunda instancia y quede ejecutoriada la Sentencia</v>
      </c>
      <c r="D10" s="380" t="s">
        <v>363</v>
      </c>
      <c r="E10" s="132" t="e">
        <f>'5- Identificación de Riesgos'!#REF!</f>
        <v>#REF!</v>
      </c>
      <c r="F10" s="377" t="str">
        <f>'5- Identificación de Riesgos'!H10</f>
        <v>Muy Baja - 1</v>
      </c>
      <c r="G10" s="380" t="str">
        <f>'5- Identificación de Riesgos'!M10</f>
        <v>Leve - 1</v>
      </c>
      <c r="H10" s="380" t="str">
        <f>'5- Identificación de Riesgos'!N10</f>
        <v>Bajo - 1</v>
      </c>
      <c r="I10" s="101"/>
      <c r="J10" s="490" t="str">
        <f>'6- Valoración Controles'!T10</f>
        <v>Muy Baja - 1</v>
      </c>
      <c r="K10" s="490" t="str">
        <f>'6- Valoración Controles'!U10</f>
        <v>Leve - 1</v>
      </c>
      <c r="L10" s="498" t="e">
        <f>AVERAGE(#REF!)</f>
        <v>#REF!</v>
      </c>
      <c r="M10" s="383" t="str">
        <f>'6- Valoración Controles'!V10</f>
        <v>Bajo - 1</v>
      </c>
      <c r="N10" s="383" t="s">
        <v>364</v>
      </c>
      <c r="O10" s="481" t="s">
        <v>365</v>
      </c>
      <c r="P10" s="481" t="s">
        <v>366</v>
      </c>
      <c r="Q10" s="484">
        <v>45657</v>
      </c>
      <c r="R10" s="474" t="s">
        <v>367</v>
      </c>
      <c r="S10" s="494" t="s">
        <v>368</v>
      </c>
    </row>
    <row r="11" spans="1:269" ht="13.5" customHeight="1">
      <c r="A11" s="408"/>
      <c r="B11" s="384"/>
      <c r="C11" s="381"/>
      <c r="D11" s="381"/>
      <c r="E11" s="133" t="str">
        <f>'5- Identificación de Riesgos'!D11</f>
        <v>Defensa ineficiente</v>
      </c>
      <c r="F11" s="378"/>
      <c r="G11" s="489"/>
      <c r="H11" s="381"/>
      <c r="I11" s="71"/>
      <c r="J11" s="491"/>
      <c r="K11" s="491"/>
      <c r="L11" s="487"/>
      <c r="M11" s="384"/>
      <c r="N11" s="384"/>
      <c r="O11" s="482"/>
      <c r="P11" s="482"/>
      <c r="Q11" s="485"/>
      <c r="R11" s="475"/>
      <c r="S11" s="495"/>
    </row>
    <row r="12" spans="1:269" ht="13.5" customHeight="1">
      <c r="A12" s="408"/>
      <c r="B12" s="384"/>
      <c r="C12" s="381"/>
      <c r="D12" s="381"/>
      <c r="E12" s="133" t="e">
        <f>'5- Identificación de Riesgos'!#REF!</f>
        <v>#REF!</v>
      </c>
      <c r="F12" s="378"/>
      <c r="G12" s="489"/>
      <c r="H12" s="381"/>
      <c r="I12" s="71"/>
      <c r="J12" s="491"/>
      <c r="K12" s="491"/>
      <c r="L12" s="487"/>
      <c r="M12" s="384"/>
      <c r="N12" s="384"/>
      <c r="O12" s="482"/>
      <c r="P12" s="482"/>
      <c r="Q12" s="485"/>
      <c r="R12" s="475"/>
      <c r="S12" s="495"/>
    </row>
    <row r="13" spans="1:269" ht="13.5" customHeight="1">
      <c r="A13" s="408"/>
      <c r="B13" s="384"/>
      <c r="C13" s="381"/>
      <c r="D13" s="381"/>
      <c r="E13" s="133" t="str">
        <f>'5- Identificación de Riesgos'!D13</f>
        <v>vencimiento de terminos</v>
      </c>
      <c r="F13" s="378"/>
      <c r="G13" s="489"/>
      <c r="H13" s="381"/>
      <c r="I13" s="71"/>
      <c r="J13" s="491"/>
      <c r="K13" s="491"/>
      <c r="L13" s="487"/>
      <c r="M13" s="384"/>
      <c r="N13" s="384"/>
      <c r="O13" s="482"/>
      <c r="P13" s="482"/>
      <c r="Q13" s="485"/>
      <c r="R13" s="475"/>
      <c r="S13" s="495"/>
    </row>
    <row r="14" spans="1:269" ht="13.5" customHeight="1">
      <c r="A14" s="408"/>
      <c r="B14" s="384"/>
      <c r="C14" s="381"/>
      <c r="D14" s="381"/>
      <c r="E14" s="133" t="str">
        <f>'5- Identificación de Riesgos'!D14</f>
        <v>poco personal ejerciendo la defensa</v>
      </c>
      <c r="F14" s="378"/>
      <c r="G14" s="489"/>
      <c r="H14" s="381"/>
      <c r="I14" s="71"/>
      <c r="J14" s="491"/>
      <c r="K14" s="491"/>
      <c r="L14" s="487"/>
      <c r="M14" s="384"/>
      <c r="N14" s="384"/>
      <c r="O14" s="482"/>
      <c r="P14" s="482"/>
      <c r="Q14" s="485"/>
      <c r="R14" s="475"/>
      <c r="S14" s="495"/>
    </row>
    <row r="15" spans="1:269" ht="13.5" customHeight="1">
      <c r="A15" s="408"/>
      <c r="B15" s="384"/>
      <c r="C15" s="381"/>
      <c r="D15" s="381"/>
      <c r="E15" s="133" t="e">
        <f>'5- Identificación de Riesgos'!#REF!</f>
        <v>#REF!</v>
      </c>
      <c r="F15" s="378"/>
      <c r="G15" s="489"/>
      <c r="H15" s="381"/>
      <c r="I15" s="71"/>
      <c r="J15" s="491"/>
      <c r="K15" s="491"/>
      <c r="L15" s="487"/>
      <c r="M15" s="384"/>
      <c r="N15" s="384"/>
      <c r="O15" s="482"/>
      <c r="P15" s="482"/>
      <c r="Q15" s="485"/>
      <c r="R15" s="475"/>
      <c r="S15" s="495"/>
    </row>
    <row r="16" spans="1:269" ht="13.5" customHeight="1">
      <c r="A16" s="408"/>
      <c r="B16" s="384"/>
      <c r="C16" s="381"/>
      <c r="D16" s="381"/>
      <c r="E16" s="133">
        <f>'5- Identificación de Riesgos'!D10</f>
        <v>0</v>
      </c>
      <c r="F16" s="378"/>
      <c r="G16" s="489"/>
      <c r="H16" s="381"/>
      <c r="I16" s="71"/>
      <c r="J16" s="491"/>
      <c r="K16" s="491"/>
      <c r="L16" s="487"/>
      <c r="M16" s="384"/>
      <c r="N16" s="384"/>
      <c r="O16" s="482"/>
      <c r="P16" s="482"/>
      <c r="Q16" s="485"/>
      <c r="R16" s="475"/>
      <c r="S16" s="495"/>
    </row>
    <row r="17" spans="1:19" ht="13.5" customHeight="1">
      <c r="A17" s="408"/>
      <c r="B17" s="384"/>
      <c r="C17" s="381"/>
      <c r="D17" s="381"/>
      <c r="E17" s="133" t="str">
        <f>'5- Identificación de Riesgos'!D12</f>
        <v xml:space="preserve">falta de pruebas </v>
      </c>
      <c r="F17" s="378"/>
      <c r="G17" s="489"/>
      <c r="H17" s="381"/>
      <c r="I17" s="71"/>
      <c r="J17" s="491"/>
      <c r="K17" s="491"/>
      <c r="L17" s="487"/>
      <c r="M17" s="384"/>
      <c r="N17" s="384"/>
      <c r="O17" s="482"/>
      <c r="P17" s="482"/>
      <c r="Q17" s="485"/>
      <c r="R17" s="475"/>
      <c r="S17" s="495"/>
    </row>
    <row r="18" spans="1:19" ht="13.5" customHeight="1">
      <c r="A18" s="408"/>
      <c r="B18" s="384"/>
      <c r="C18" s="381"/>
      <c r="D18" s="381"/>
      <c r="E18" s="133">
        <f>'5- Identificación de Riesgos'!D18</f>
        <v>0</v>
      </c>
      <c r="F18" s="378"/>
      <c r="G18" s="489"/>
      <c r="H18" s="381"/>
      <c r="I18" s="71"/>
      <c r="J18" s="491"/>
      <c r="K18" s="491"/>
      <c r="L18" s="487"/>
      <c r="M18" s="384"/>
      <c r="N18" s="384"/>
      <c r="O18" s="482"/>
      <c r="P18" s="482"/>
      <c r="Q18" s="485"/>
      <c r="R18" s="475"/>
      <c r="S18" s="495"/>
    </row>
    <row r="19" spans="1:19" ht="13.5" customHeight="1">
      <c r="A19" s="408"/>
      <c r="B19" s="400"/>
      <c r="C19" s="381"/>
      <c r="D19" s="381"/>
      <c r="E19" s="133">
        <f>'5- Identificación de Riesgos'!D20</f>
        <v>0</v>
      </c>
      <c r="F19" s="378"/>
      <c r="G19" s="489"/>
      <c r="H19" s="381"/>
      <c r="I19" s="72"/>
      <c r="J19" s="492"/>
      <c r="K19" s="492"/>
      <c r="L19" s="488"/>
      <c r="M19" s="400"/>
      <c r="N19" s="400"/>
      <c r="O19" s="483"/>
      <c r="P19" s="483"/>
      <c r="Q19" s="486"/>
      <c r="R19" s="476"/>
      <c r="S19" s="496"/>
    </row>
    <row r="20" spans="1:19" ht="13.5" customHeight="1">
      <c r="A20" s="501">
        <f>'5- Identificación de Riesgos'!A21</f>
        <v>2</v>
      </c>
      <c r="B20" s="384" t="str">
        <f>'5- Identificación de Riesgos'!B21</f>
        <v>Posibilidad de prescripcion de un proceso de cobro coactivo</v>
      </c>
      <c r="C20" s="400" t="str">
        <f>'5- Identificación de Riesgos'!C21</f>
        <v>Que se deje transcurrir los cinco años que establece el Estatuto Tributario Nacional</v>
      </c>
      <c r="D20" s="400" t="s">
        <v>363</v>
      </c>
      <c r="E20" s="133">
        <f>'5- Identificación de Riesgos'!D21</f>
        <v>0</v>
      </c>
      <c r="F20" s="415" t="str">
        <f>'5- Identificación de Riesgos'!H21</f>
        <v>Muy Baja - 1</v>
      </c>
      <c r="G20" s="400" t="str">
        <f>'5- Identificación de Riesgos'!M21</f>
        <v>Leve - 1</v>
      </c>
      <c r="H20" s="400" t="str">
        <f>'5- Identificación de Riesgos'!N21</f>
        <v>Bajo - 1</v>
      </c>
      <c r="I20" s="71"/>
      <c r="J20" s="491" t="str">
        <f>'6- Valoración Controles'!T20</f>
        <v>Muy Baja - 1</v>
      </c>
      <c r="K20" s="491" t="str">
        <f>'6- Valoración Controles'!U20</f>
        <v>Leve - 1</v>
      </c>
      <c r="L20" s="487" t="e">
        <f>AVERAGE(#REF!)</f>
        <v>#REF!</v>
      </c>
      <c r="M20" s="384" t="str">
        <f>'6- Valoración Controles'!V20</f>
        <v>Bajo - 1</v>
      </c>
      <c r="N20" s="384" t="s">
        <v>364</v>
      </c>
      <c r="O20" s="474" t="s">
        <v>369</v>
      </c>
      <c r="P20" s="474" t="s">
        <v>370</v>
      </c>
      <c r="Q20" s="477">
        <v>45657</v>
      </c>
      <c r="R20" s="474" t="s">
        <v>371</v>
      </c>
      <c r="S20" s="474" t="s">
        <v>372</v>
      </c>
    </row>
    <row r="21" spans="1:19" ht="13.5" customHeight="1">
      <c r="A21" s="408"/>
      <c r="B21" s="384"/>
      <c r="C21" s="381"/>
      <c r="D21" s="381"/>
      <c r="E21" s="133">
        <f>'5- Identificación de Riesgos'!D22</f>
        <v>0</v>
      </c>
      <c r="F21" s="378"/>
      <c r="G21" s="489"/>
      <c r="H21" s="381"/>
      <c r="I21" s="71"/>
      <c r="J21" s="491"/>
      <c r="K21" s="491"/>
      <c r="L21" s="487"/>
      <c r="M21" s="384"/>
      <c r="N21" s="384"/>
      <c r="O21" s="475"/>
      <c r="P21" s="475"/>
      <c r="Q21" s="478"/>
      <c r="R21" s="475"/>
      <c r="S21" s="475"/>
    </row>
    <row r="22" spans="1:19" ht="13.5" customHeight="1">
      <c r="A22" s="408"/>
      <c r="B22" s="384"/>
      <c r="C22" s="381"/>
      <c r="D22" s="381"/>
      <c r="E22" s="133" t="str">
        <f>'5- Identificación de Riesgos'!D23</f>
        <v>Falta de control y verificacion de los expedientes</v>
      </c>
      <c r="F22" s="378"/>
      <c r="G22" s="489"/>
      <c r="H22" s="381"/>
      <c r="I22" s="71"/>
      <c r="J22" s="491"/>
      <c r="K22" s="491"/>
      <c r="L22" s="487"/>
      <c r="M22" s="384"/>
      <c r="N22" s="384"/>
      <c r="O22" s="475"/>
      <c r="P22" s="475"/>
      <c r="Q22" s="478"/>
      <c r="R22" s="475"/>
      <c r="S22" s="475"/>
    </row>
    <row r="23" spans="1:19" ht="13.5" customHeight="1">
      <c r="A23" s="408"/>
      <c r="B23" s="384"/>
      <c r="C23" s="381"/>
      <c r="D23" s="381"/>
      <c r="E23" s="133">
        <f>'5- Identificación de Riesgos'!D24</f>
        <v>0</v>
      </c>
      <c r="F23" s="378"/>
      <c r="G23" s="489"/>
      <c r="H23" s="381"/>
      <c r="I23" s="71"/>
      <c r="J23" s="491"/>
      <c r="K23" s="491"/>
      <c r="L23" s="487"/>
      <c r="M23" s="384"/>
      <c r="N23" s="384"/>
      <c r="O23" s="475"/>
      <c r="P23" s="475"/>
      <c r="Q23" s="478"/>
      <c r="R23" s="475"/>
      <c r="S23" s="475"/>
    </row>
    <row r="24" spans="1:19" ht="42" customHeight="1">
      <c r="A24" s="408"/>
      <c r="B24" s="384"/>
      <c r="C24" s="381"/>
      <c r="D24" s="381"/>
      <c r="E24" s="133">
        <f>'5- Identificación de Riesgos'!D25</f>
        <v>0</v>
      </c>
      <c r="F24" s="378"/>
      <c r="G24" s="489"/>
      <c r="H24" s="381"/>
      <c r="I24" s="71"/>
      <c r="J24" s="491"/>
      <c r="K24" s="491"/>
      <c r="L24" s="487"/>
      <c r="M24" s="384"/>
      <c r="N24" s="384"/>
      <c r="O24" s="475"/>
      <c r="P24" s="475"/>
      <c r="Q24" s="478"/>
      <c r="R24" s="475"/>
      <c r="S24" s="475"/>
    </row>
    <row r="25" spans="1:19" ht="13.5" customHeight="1">
      <c r="A25" s="408"/>
      <c r="B25" s="384"/>
      <c r="C25" s="381"/>
      <c r="D25" s="381"/>
      <c r="E25" s="133">
        <f>'5- Identificación de Riesgos'!D26</f>
        <v>0</v>
      </c>
      <c r="F25" s="378"/>
      <c r="G25" s="489"/>
      <c r="H25" s="381"/>
      <c r="I25" s="71"/>
      <c r="J25" s="491"/>
      <c r="K25" s="491"/>
      <c r="L25" s="487"/>
      <c r="M25" s="384"/>
      <c r="N25" s="384"/>
      <c r="O25" s="475"/>
      <c r="P25" s="475"/>
      <c r="Q25" s="478"/>
      <c r="R25" s="475"/>
      <c r="S25" s="475"/>
    </row>
    <row r="26" spans="1:19" ht="13.5" customHeight="1">
      <c r="A26" s="408"/>
      <c r="B26" s="384"/>
      <c r="C26" s="381"/>
      <c r="D26" s="381"/>
      <c r="E26" s="133">
        <f>'5- Identificación de Riesgos'!D27</f>
        <v>0</v>
      </c>
      <c r="F26" s="378"/>
      <c r="G26" s="489"/>
      <c r="H26" s="381"/>
      <c r="I26" s="71"/>
      <c r="J26" s="491"/>
      <c r="K26" s="491"/>
      <c r="L26" s="487"/>
      <c r="M26" s="384"/>
      <c r="N26" s="384"/>
      <c r="O26" s="475"/>
      <c r="P26" s="475"/>
      <c r="Q26" s="478"/>
      <c r="R26" s="475"/>
      <c r="S26" s="475"/>
    </row>
    <row r="27" spans="1:19" ht="13.5" customHeight="1">
      <c r="A27" s="408"/>
      <c r="B27" s="384"/>
      <c r="C27" s="381"/>
      <c r="D27" s="381"/>
      <c r="E27" s="133">
        <f>'5- Identificación de Riesgos'!D28</f>
        <v>0</v>
      </c>
      <c r="F27" s="378"/>
      <c r="G27" s="489"/>
      <c r="H27" s="381"/>
      <c r="I27" s="71"/>
      <c r="J27" s="491"/>
      <c r="K27" s="491"/>
      <c r="L27" s="487"/>
      <c r="M27" s="384"/>
      <c r="N27" s="384"/>
      <c r="O27" s="475"/>
      <c r="P27" s="475"/>
      <c r="Q27" s="478"/>
      <c r="R27" s="475"/>
      <c r="S27" s="475"/>
    </row>
    <row r="28" spans="1:19" ht="13.5" customHeight="1">
      <c r="A28" s="408"/>
      <c r="B28" s="384"/>
      <c r="C28" s="381"/>
      <c r="D28" s="381"/>
      <c r="E28" s="133">
        <f>'5- Identificación de Riesgos'!D29</f>
        <v>0</v>
      </c>
      <c r="F28" s="378"/>
      <c r="G28" s="489"/>
      <c r="H28" s="381"/>
      <c r="I28" s="71"/>
      <c r="J28" s="491"/>
      <c r="K28" s="491"/>
      <c r="L28" s="487"/>
      <c r="M28" s="384"/>
      <c r="N28" s="384"/>
      <c r="O28" s="475"/>
      <c r="P28" s="475"/>
      <c r="Q28" s="478"/>
      <c r="R28" s="475"/>
      <c r="S28" s="475"/>
    </row>
    <row r="29" spans="1:19" ht="13.5" customHeight="1">
      <c r="A29" s="408"/>
      <c r="B29" s="400"/>
      <c r="C29" s="381"/>
      <c r="D29" s="381"/>
      <c r="E29" s="133">
        <f>'5- Identificación de Riesgos'!D30</f>
        <v>0</v>
      </c>
      <c r="F29" s="378"/>
      <c r="G29" s="489"/>
      <c r="H29" s="381"/>
      <c r="I29" s="72"/>
      <c r="J29" s="492"/>
      <c r="K29" s="492"/>
      <c r="L29" s="488"/>
      <c r="M29" s="400"/>
      <c r="N29" s="400"/>
      <c r="O29" s="476"/>
      <c r="P29" s="476"/>
      <c r="Q29" s="479"/>
      <c r="R29" s="476"/>
      <c r="S29" s="476"/>
    </row>
    <row r="30" spans="1:19" ht="18.75" customHeight="1">
      <c r="A30" s="501">
        <f>'5- Identificación de Riesgos'!A31</f>
        <v>3</v>
      </c>
      <c r="B30" s="384" t="str">
        <f>'5- Identificación de Riesgos'!B31</f>
        <v>posibilidad de error en el cuadro del pasivo contigente litigioso</v>
      </c>
      <c r="C30" s="400" t="str">
        <f>'5- Identificación de Riesgos'!C31</f>
        <v>Que se este provisionando un proceso ya terminado</v>
      </c>
      <c r="D30" s="400" t="s">
        <v>363</v>
      </c>
      <c r="E30" s="133">
        <f>'5- Identificación de Riesgos'!D31</f>
        <v>0</v>
      </c>
      <c r="F30" s="415" t="str">
        <f>'5- Identificación de Riesgos'!H31</f>
        <v>Muy Baja - 1</v>
      </c>
      <c r="G30" s="400" t="str">
        <f>'5- Identificación de Riesgos'!M31</f>
        <v>Leve - 1</v>
      </c>
      <c r="H30" s="400" t="str">
        <f>'5- Identificación de Riesgos'!N31</f>
        <v>Bajo - 1</v>
      </c>
      <c r="I30" s="71"/>
      <c r="J30" s="491" t="str">
        <f>'6- Valoración Controles'!T30</f>
        <v>Muy Baja - 1</v>
      </c>
      <c r="K30" s="491" t="str">
        <f>'6- Valoración Controles'!U30</f>
        <v>Leve - 1</v>
      </c>
      <c r="L30" s="487" t="e">
        <f>AVERAGE(#REF!)</f>
        <v>#REF!</v>
      </c>
      <c r="M30" s="384" t="str">
        <f>'6- Valoración Controles'!V30</f>
        <v>Bajo - 1</v>
      </c>
      <c r="N30" s="384" t="s">
        <v>364</v>
      </c>
      <c r="O30" s="474" t="s">
        <v>501</v>
      </c>
      <c r="P30" s="474"/>
      <c r="Q30" s="477">
        <v>45657</v>
      </c>
      <c r="R30" s="474" t="s">
        <v>373</v>
      </c>
      <c r="S30" s="474" t="s">
        <v>374</v>
      </c>
    </row>
    <row r="31" spans="1:19">
      <c r="A31" s="408"/>
      <c r="B31" s="384"/>
      <c r="C31" s="381"/>
      <c r="D31" s="381"/>
      <c r="E31" s="133">
        <f>'5- Identificación de Riesgos'!D32</f>
        <v>0</v>
      </c>
      <c r="F31" s="378"/>
      <c r="G31" s="489"/>
      <c r="H31" s="381"/>
      <c r="I31" s="71"/>
      <c r="J31" s="491"/>
      <c r="K31" s="491"/>
      <c r="L31" s="487"/>
      <c r="M31" s="384"/>
      <c r="N31" s="384"/>
      <c r="O31" s="475"/>
      <c r="P31" s="475"/>
      <c r="Q31" s="478"/>
      <c r="R31" s="475"/>
      <c r="S31" s="475"/>
    </row>
    <row r="32" spans="1:19" ht="30">
      <c r="A32" s="408"/>
      <c r="B32" s="384"/>
      <c r="C32" s="381"/>
      <c r="D32" s="381"/>
      <c r="E32" s="133" t="str">
        <f>'5- Identificación de Riesgos'!D33</f>
        <v>no actualizar diariamente el pasivo contingente litigiso</v>
      </c>
      <c r="F32" s="378"/>
      <c r="G32" s="489"/>
      <c r="H32" s="381"/>
      <c r="I32" s="71"/>
      <c r="J32" s="491"/>
      <c r="K32" s="491"/>
      <c r="L32" s="487"/>
      <c r="M32" s="384"/>
      <c r="N32" s="384"/>
      <c r="O32" s="475"/>
      <c r="P32" s="475"/>
      <c r="Q32" s="478"/>
      <c r="R32" s="475"/>
      <c r="S32" s="475"/>
    </row>
    <row r="33" spans="1:19">
      <c r="A33" s="408"/>
      <c r="B33" s="384"/>
      <c r="C33" s="381"/>
      <c r="D33" s="381"/>
      <c r="E33" s="133">
        <f>'5- Identificación de Riesgos'!D34</f>
        <v>0</v>
      </c>
      <c r="F33" s="378"/>
      <c r="G33" s="489"/>
      <c r="H33" s="381"/>
      <c r="I33" s="71"/>
      <c r="J33" s="491"/>
      <c r="K33" s="491"/>
      <c r="L33" s="487"/>
      <c r="M33" s="384"/>
      <c r="N33" s="384"/>
      <c r="O33" s="476"/>
      <c r="P33" s="476"/>
      <c r="Q33" s="479"/>
      <c r="R33" s="475"/>
      <c r="S33" s="475"/>
    </row>
    <row r="34" spans="1:19" ht="30.75" customHeight="1">
      <c r="A34" s="408"/>
      <c r="B34" s="384"/>
      <c r="C34" s="381"/>
      <c r="D34" s="381"/>
      <c r="E34" s="133">
        <f>'5- Identificación de Riesgos'!D35</f>
        <v>0</v>
      </c>
      <c r="F34" s="378"/>
      <c r="G34" s="489"/>
      <c r="H34" s="381"/>
      <c r="I34" s="71"/>
      <c r="J34" s="491"/>
      <c r="K34" s="491"/>
      <c r="L34" s="487"/>
      <c r="M34" s="384"/>
      <c r="N34" s="384"/>
      <c r="O34" s="474" t="s">
        <v>375</v>
      </c>
      <c r="P34" s="474"/>
      <c r="Q34" s="477">
        <v>45657</v>
      </c>
      <c r="R34" s="475"/>
      <c r="S34" s="475"/>
    </row>
    <row r="35" spans="1:19">
      <c r="A35" s="408"/>
      <c r="B35" s="384"/>
      <c r="C35" s="381"/>
      <c r="D35" s="381"/>
      <c r="E35" s="133">
        <f>'5- Identificación de Riesgos'!D36</f>
        <v>0</v>
      </c>
      <c r="F35" s="378"/>
      <c r="G35" s="489"/>
      <c r="H35" s="381"/>
      <c r="I35" s="71"/>
      <c r="J35" s="491"/>
      <c r="K35" s="491"/>
      <c r="L35" s="487"/>
      <c r="M35" s="384"/>
      <c r="N35" s="384"/>
      <c r="O35" s="475"/>
      <c r="P35" s="475"/>
      <c r="Q35" s="478"/>
      <c r="R35" s="475"/>
      <c r="S35" s="475"/>
    </row>
    <row r="36" spans="1:19">
      <c r="A36" s="408"/>
      <c r="B36" s="384"/>
      <c r="C36" s="381"/>
      <c r="D36" s="381"/>
      <c r="E36" s="133">
        <f>'5- Identificación de Riesgos'!D37</f>
        <v>0</v>
      </c>
      <c r="F36" s="378"/>
      <c r="G36" s="489"/>
      <c r="H36" s="381"/>
      <c r="I36" s="71"/>
      <c r="J36" s="491"/>
      <c r="K36" s="491"/>
      <c r="L36" s="487"/>
      <c r="M36" s="384"/>
      <c r="N36" s="384"/>
      <c r="O36" s="475"/>
      <c r="P36" s="475"/>
      <c r="Q36" s="478"/>
      <c r="R36" s="475"/>
      <c r="S36" s="475"/>
    </row>
    <row r="37" spans="1:19">
      <c r="A37" s="408"/>
      <c r="B37" s="384"/>
      <c r="C37" s="381"/>
      <c r="D37" s="381"/>
      <c r="E37" s="133">
        <f>'5- Identificación de Riesgos'!D38</f>
        <v>0</v>
      </c>
      <c r="F37" s="378"/>
      <c r="G37" s="489"/>
      <c r="H37" s="381"/>
      <c r="I37" s="71"/>
      <c r="J37" s="491"/>
      <c r="K37" s="491"/>
      <c r="L37" s="487"/>
      <c r="M37" s="384"/>
      <c r="N37" s="384"/>
      <c r="O37" s="475"/>
      <c r="P37" s="475"/>
      <c r="Q37" s="478"/>
      <c r="R37" s="475"/>
      <c r="S37" s="475"/>
    </row>
    <row r="38" spans="1:19">
      <c r="A38" s="408"/>
      <c r="B38" s="384"/>
      <c r="C38" s="381"/>
      <c r="D38" s="381"/>
      <c r="E38" s="133">
        <f>'5- Identificación de Riesgos'!D39</f>
        <v>0</v>
      </c>
      <c r="F38" s="378"/>
      <c r="G38" s="489"/>
      <c r="H38" s="381"/>
      <c r="I38" s="71"/>
      <c r="J38" s="491"/>
      <c r="K38" s="491"/>
      <c r="L38" s="487"/>
      <c r="M38" s="384"/>
      <c r="N38" s="384"/>
      <c r="O38" s="475"/>
      <c r="P38" s="475"/>
      <c r="Q38" s="478"/>
      <c r="R38" s="475"/>
      <c r="S38" s="475"/>
    </row>
    <row r="39" spans="1:19" ht="15.75" customHeight="1">
      <c r="A39" s="408"/>
      <c r="B39" s="400"/>
      <c r="C39" s="381"/>
      <c r="D39" s="381"/>
      <c r="E39" s="133">
        <f>'5- Identificación de Riesgos'!D40</f>
        <v>0</v>
      </c>
      <c r="F39" s="378"/>
      <c r="G39" s="489"/>
      <c r="H39" s="381"/>
      <c r="I39" s="72"/>
      <c r="J39" s="492"/>
      <c r="K39" s="492"/>
      <c r="L39" s="488"/>
      <c r="M39" s="400"/>
      <c r="N39" s="400"/>
      <c r="O39" s="476"/>
      <c r="P39" s="476"/>
      <c r="Q39" s="479"/>
      <c r="R39" s="476"/>
      <c r="S39" s="476"/>
    </row>
    <row r="40" spans="1:19" ht="75" hidden="1">
      <c r="A40" s="497">
        <f>'5- Identificación de Riesgos'!A41</f>
        <v>5</v>
      </c>
      <c r="B40" s="384" t="str">
        <f>'5- Identificación de Riesgos'!B41</f>
        <v>Recibir dádivas o beneficios a nombre propio o de terceros para  desviar recursos, no presentar o presentar reportes con información no veraz</v>
      </c>
      <c r="C40" s="400" t="str">
        <f>'5- Identificación de Riesgos'!C41</f>
        <v xml:space="preserve">Se favorece indebidamente a un servidor judicial a través de la validación del  reporte de accidentes de trabajo ante la Administradora de Riesgos Laborales </v>
      </c>
      <c r="D40" s="400" t="s">
        <v>363</v>
      </c>
      <c r="E40" s="133" t="str">
        <f>'5- Identificación de Riesgos'!D41</f>
        <v>1. Insuficientes programas de capacitación para la toma de conciencia debido al desconocimiento de l ley antisoborno (ISO 37001:2016), Plan Anticorrupción y  de los  valores y principios propios de la entidad</v>
      </c>
      <c r="F40" s="415" t="str">
        <f>'5- Identificación de Riesgos'!H41</f>
        <v>Muy Baja - 1</v>
      </c>
      <c r="G40" s="400" t="str">
        <f>'5- Identificación de Riesgos'!M41</f>
        <v>Moderado - 3</v>
      </c>
      <c r="H40" s="400" t="str">
        <f>'5- Identificación de Riesgos'!N41</f>
        <v>Moderado - 3</v>
      </c>
      <c r="I40" s="71"/>
      <c r="J40" s="491" t="str">
        <f>'6- Valoración Controles'!T40</f>
        <v>Muy Baja - 1</v>
      </c>
      <c r="K40" s="491" t="str">
        <f>'6- Valoración Controles'!U40</f>
        <v>Moderado - 3</v>
      </c>
      <c r="L40" s="487" t="e">
        <f>AVERAGE(#REF!)</f>
        <v>#REF!</v>
      </c>
      <c r="M40" s="384" t="str">
        <f>'6- Valoración Controles'!V40</f>
        <v>Moderado - 3</v>
      </c>
      <c r="N40" s="384" t="s">
        <v>364</v>
      </c>
      <c r="O40" s="134"/>
      <c r="P40" s="134"/>
      <c r="Q40" s="283"/>
      <c r="R40" s="284"/>
      <c r="S40" s="284"/>
    </row>
    <row r="41" spans="1:19" ht="30" hidden="1">
      <c r="A41" s="398"/>
      <c r="B41" s="384"/>
      <c r="C41" s="381"/>
      <c r="D41" s="381"/>
      <c r="E41" s="133" t="str">
        <f>'5- Identificación de Riesgos'!D42</f>
        <v>2. Desconocimiento y no aplicación del Código de Ética y Buen Gobierno</v>
      </c>
      <c r="F41" s="378"/>
      <c r="G41" s="489"/>
      <c r="H41" s="381"/>
      <c r="I41" s="71"/>
      <c r="J41" s="491"/>
      <c r="K41" s="491"/>
      <c r="L41" s="487"/>
      <c r="M41" s="384"/>
      <c r="N41" s="384"/>
      <c r="O41" s="134"/>
      <c r="P41" s="134"/>
      <c r="Q41" s="283"/>
      <c r="R41" s="284"/>
      <c r="S41" s="284"/>
    </row>
    <row r="42" spans="1:19" ht="30" hidden="1">
      <c r="A42" s="398"/>
      <c r="B42" s="384"/>
      <c r="C42" s="381"/>
      <c r="D42" s="381"/>
      <c r="E42" s="133" t="str">
        <f>'5- Identificación de Riesgos'!D43</f>
        <v>3. Carencia de compromiso  y transparencia de los servidores judiciales</v>
      </c>
      <c r="F42" s="378"/>
      <c r="G42" s="489"/>
      <c r="H42" s="381"/>
      <c r="I42" s="71"/>
      <c r="J42" s="491"/>
      <c r="K42" s="491"/>
      <c r="L42" s="487"/>
      <c r="M42" s="384"/>
      <c r="N42" s="384"/>
      <c r="O42" s="134"/>
      <c r="P42" s="134"/>
      <c r="Q42" s="283"/>
      <c r="R42" s="284"/>
      <c r="S42" s="284"/>
    </row>
    <row r="43" spans="1:19" ht="30" hidden="1">
      <c r="A43" s="398"/>
      <c r="B43" s="384"/>
      <c r="C43" s="381"/>
      <c r="D43" s="381"/>
      <c r="E43" s="133" t="str">
        <f>'5- Identificación de Riesgos'!D44</f>
        <v>4. Deficiencia de  controles en el trámite  de los documentos</v>
      </c>
      <c r="F43" s="378"/>
      <c r="G43" s="489"/>
      <c r="H43" s="381"/>
      <c r="I43" s="71"/>
      <c r="J43" s="491"/>
      <c r="K43" s="491"/>
      <c r="L43" s="487"/>
      <c r="M43" s="384"/>
      <c r="N43" s="384"/>
      <c r="O43" s="134"/>
      <c r="P43" s="134"/>
      <c r="Q43" s="283"/>
      <c r="R43" s="284"/>
      <c r="S43" s="284"/>
    </row>
    <row r="44" spans="1:19" ht="30" hidden="1">
      <c r="A44" s="398"/>
      <c r="B44" s="384"/>
      <c r="C44" s="381"/>
      <c r="D44" s="381"/>
      <c r="E44" s="133" t="str">
        <f>'5- Identificación de Riesgos'!D45</f>
        <v xml:space="preserve">5. No aplicación adecuada de los procedimientos de control </v>
      </c>
      <c r="F44" s="378"/>
      <c r="G44" s="489"/>
      <c r="H44" s="381"/>
      <c r="I44" s="71"/>
      <c r="J44" s="491"/>
      <c r="K44" s="491"/>
      <c r="L44" s="487"/>
      <c r="M44" s="384"/>
      <c r="N44" s="384"/>
      <c r="O44" s="134"/>
      <c r="P44" s="134"/>
      <c r="Q44" s="283"/>
      <c r="R44" s="284"/>
      <c r="S44" s="284"/>
    </row>
    <row r="45" spans="1:19" hidden="1">
      <c r="A45" s="398"/>
      <c r="B45" s="384"/>
      <c r="C45" s="381"/>
      <c r="D45" s="381"/>
      <c r="E45" s="133">
        <f>'5- Identificación de Riesgos'!D46</f>
        <v>0</v>
      </c>
      <c r="F45" s="378"/>
      <c r="G45" s="489"/>
      <c r="H45" s="381"/>
      <c r="I45" s="71"/>
      <c r="J45" s="491"/>
      <c r="K45" s="491"/>
      <c r="L45" s="487"/>
      <c r="M45" s="384"/>
      <c r="N45" s="384"/>
      <c r="O45" s="134"/>
      <c r="P45" s="134"/>
      <c r="Q45" s="283"/>
      <c r="R45" s="284"/>
      <c r="S45" s="284"/>
    </row>
    <row r="46" spans="1:19" hidden="1">
      <c r="A46" s="398"/>
      <c r="B46" s="384"/>
      <c r="C46" s="381"/>
      <c r="D46" s="381"/>
      <c r="E46" s="133">
        <f>'5- Identificación de Riesgos'!D47</f>
        <v>0</v>
      </c>
      <c r="F46" s="378"/>
      <c r="G46" s="489"/>
      <c r="H46" s="381"/>
      <c r="I46" s="71"/>
      <c r="J46" s="491"/>
      <c r="K46" s="491"/>
      <c r="L46" s="487"/>
      <c r="M46" s="384"/>
      <c r="N46" s="384"/>
      <c r="O46" s="134"/>
      <c r="P46" s="134"/>
      <c r="Q46" s="283"/>
      <c r="R46" s="284"/>
      <c r="S46" s="284"/>
    </row>
    <row r="47" spans="1:19" hidden="1">
      <c r="A47" s="398"/>
      <c r="B47" s="384"/>
      <c r="C47" s="381"/>
      <c r="D47" s="381"/>
      <c r="E47" s="133">
        <f>'5- Identificación de Riesgos'!D48</f>
        <v>0</v>
      </c>
      <c r="F47" s="378"/>
      <c r="G47" s="489"/>
      <c r="H47" s="381"/>
      <c r="I47" s="71"/>
      <c r="J47" s="491"/>
      <c r="K47" s="491"/>
      <c r="L47" s="487"/>
      <c r="M47" s="384"/>
      <c r="N47" s="384"/>
      <c r="O47" s="134"/>
      <c r="P47" s="134"/>
      <c r="Q47" s="283"/>
      <c r="R47" s="284"/>
      <c r="S47" s="284"/>
    </row>
    <row r="48" spans="1:19" hidden="1">
      <c r="A48" s="398"/>
      <c r="B48" s="384"/>
      <c r="C48" s="381"/>
      <c r="D48" s="381"/>
      <c r="E48" s="133">
        <f>'5- Identificación de Riesgos'!D49</f>
        <v>0</v>
      </c>
      <c r="F48" s="378"/>
      <c r="G48" s="489"/>
      <c r="H48" s="381"/>
      <c r="I48" s="71"/>
      <c r="J48" s="491"/>
      <c r="K48" s="491"/>
      <c r="L48" s="487"/>
      <c r="M48" s="384"/>
      <c r="N48" s="384"/>
      <c r="O48" s="134"/>
      <c r="P48" s="134"/>
      <c r="Q48" s="283"/>
      <c r="R48" s="284"/>
      <c r="S48" s="284"/>
    </row>
    <row r="49" spans="1:19" hidden="1">
      <c r="A49" s="398"/>
      <c r="B49" s="400"/>
      <c r="C49" s="381"/>
      <c r="D49" s="381"/>
      <c r="E49" s="133">
        <f>'5- Identificación de Riesgos'!D50</f>
        <v>0</v>
      </c>
      <c r="F49" s="378"/>
      <c r="G49" s="489"/>
      <c r="H49" s="381"/>
      <c r="I49" s="72"/>
      <c r="J49" s="492"/>
      <c r="K49" s="492"/>
      <c r="L49" s="488"/>
      <c r="M49" s="400"/>
      <c r="N49" s="400"/>
      <c r="O49" s="134"/>
      <c r="P49" s="134"/>
      <c r="Q49" s="283"/>
      <c r="R49" s="284"/>
      <c r="S49" s="284"/>
    </row>
    <row r="50" spans="1:19" ht="30" hidden="1">
      <c r="A50" s="497">
        <f>'5- Identificación de Riesgos'!A51</f>
        <v>6</v>
      </c>
      <c r="B50" s="384" t="str">
        <f>'5- Identificación de Riesgos'!B51</f>
        <v>Ofrecer, prometer y entregar, aceptar o solicitar una ventaja indebida  para influir o direccionar  la formulación de   requisitos habiliantes y/o técnicos  para satisfacer un interés personal, de manera directa, indirecta o interpuesta por otras personas</v>
      </c>
      <c r="C50" s="400" t="str">
        <f>'5- Identificación de Riesgos'!C51</f>
        <v>Cuando  se direccionan los requisitos habilitanes y/o técnicos para favorecer  indebidamente  a ciertos proponentes</v>
      </c>
      <c r="D50" s="400" t="s">
        <v>363</v>
      </c>
      <c r="E50" s="133" t="str">
        <f>'5- Identificación de Riesgos'!D51</f>
        <v>1. Falta de ética de los servidores públicos (Debilidades en principios y valores)</v>
      </c>
      <c r="F50" s="415" t="str">
        <f>'5- Identificación de Riesgos'!H51</f>
        <v>Muy Baja - 1</v>
      </c>
      <c r="G50" s="400" t="str">
        <f>'5- Identificación de Riesgos'!M51</f>
        <v/>
      </c>
      <c r="H50" s="400" t="str">
        <f>'5- Identificación de Riesgos'!N51</f>
        <v/>
      </c>
      <c r="I50" s="71"/>
      <c r="J50" s="491" t="str">
        <f>'6- Valoración Controles'!T50</f>
        <v>Muy Baja - 1</v>
      </c>
      <c r="K50" s="491" t="e">
        <f>'6- Valoración Controles'!U50</f>
        <v>#VALUE!</v>
      </c>
      <c r="L50" s="487" t="e">
        <f>AVERAGE(#REF!)</f>
        <v>#REF!</v>
      </c>
      <c r="M50" s="384" t="e">
        <f>'6- Valoración Controles'!V50</f>
        <v>#VALUE!</v>
      </c>
      <c r="N50" s="384" t="s">
        <v>364</v>
      </c>
      <c r="O50" s="134"/>
      <c r="P50" s="134"/>
      <c r="Q50" s="283"/>
      <c r="R50" s="284"/>
      <c r="S50" s="284"/>
    </row>
    <row r="51" spans="1:19" ht="30" hidden="1">
      <c r="A51" s="398"/>
      <c r="B51" s="384"/>
      <c r="C51" s="381"/>
      <c r="D51" s="381"/>
      <c r="E51" s="133" t="str">
        <f>'5- Identificación de Riesgos'!D52</f>
        <v>2. Falta de ética de terceros interesados  (Debilidades principios y valores)</v>
      </c>
      <c r="F51" s="378"/>
      <c r="G51" s="489"/>
      <c r="H51" s="381"/>
      <c r="I51" s="71"/>
      <c r="J51" s="491"/>
      <c r="K51" s="491"/>
      <c r="L51" s="487"/>
      <c r="M51" s="384"/>
      <c r="N51" s="384"/>
      <c r="O51" s="134"/>
      <c r="P51" s="134"/>
      <c r="Q51" s="283"/>
      <c r="R51" s="284"/>
      <c r="S51" s="284"/>
    </row>
    <row r="52" spans="1:19" ht="45" hidden="1">
      <c r="A52" s="398"/>
      <c r="B52" s="384"/>
      <c r="C52" s="381"/>
      <c r="D52" s="381"/>
      <c r="E52" s="133" t="str">
        <f>'5- Identificación de Riesgos'!D53</f>
        <v>3. Debilidades en los controles de los procedimientos de estructuración de los procesos de contratación</v>
      </c>
      <c r="F52" s="378"/>
      <c r="G52" s="489"/>
      <c r="H52" s="381"/>
      <c r="I52" s="71"/>
      <c r="J52" s="491"/>
      <c r="K52" s="491"/>
      <c r="L52" s="487"/>
      <c r="M52" s="384"/>
      <c r="N52" s="384"/>
      <c r="O52" s="134"/>
      <c r="P52" s="134"/>
      <c r="Q52" s="283"/>
      <c r="R52" s="284"/>
      <c r="S52" s="284"/>
    </row>
    <row r="53" spans="1:19" hidden="1">
      <c r="A53" s="398"/>
      <c r="B53" s="384"/>
      <c r="C53" s="381"/>
      <c r="D53" s="381"/>
      <c r="E53" s="133">
        <f>'5- Identificación de Riesgos'!D54</f>
        <v>0</v>
      </c>
      <c r="F53" s="378"/>
      <c r="G53" s="489"/>
      <c r="H53" s="381"/>
      <c r="I53" s="71"/>
      <c r="J53" s="491"/>
      <c r="K53" s="491"/>
      <c r="L53" s="487"/>
      <c r="M53" s="384"/>
      <c r="N53" s="384"/>
      <c r="O53" s="134"/>
      <c r="P53" s="134"/>
      <c r="Q53" s="283"/>
      <c r="R53" s="284"/>
      <c r="S53" s="284"/>
    </row>
    <row r="54" spans="1:19" hidden="1">
      <c r="A54" s="398"/>
      <c r="B54" s="384"/>
      <c r="C54" s="381"/>
      <c r="D54" s="381"/>
      <c r="E54" s="133">
        <f>'5- Identificación de Riesgos'!D55</f>
        <v>0</v>
      </c>
      <c r="F54" s="378"/>
      <c r="G54" s="489"/>
      <c r="H54" s="381"/>
      <c r="I54" s="71"/>
      <c r="J54" s="491"/>
      <c r="K54" s="491"/>
      <c r="L54" s="487"/>
      <c r="M54" s="384"/>
      <c r="N54" s="384"/>
      <c r="O54" s="134"/>
      <c r="P54" s="134"/>
      <c r="Q54" s="283"/>
      <c r="R54" s="284"/>
      <c r="S54" s="284"/>
    </row>
    <row r="55" spans="1:19" hidden="1">
      <c r="A55" s="398"/>
      <c r="B55" s="384"/>
      <c r="C55" s="381"/>
      <c r="D55" s="381"/>
      <c r="E55" s="133">
        <f>'5- Identificación de Riesgos'!D56</f>
        <v>0</v>
      </c>
      <c r="F55" s="378"/>
      <c r="G55" s="489"/>
      <c r="H55" s="381"/>
      <c r="I55" s="71"/>
      <c r="J55" s="491"/>
      <c r="K55" s="491"/>
      <c r="L55" s="487"/>
      <c r="M55" s="384"/>
      <c r="N55" s="384"/>
      <c r="O55" s="134"/>
      <c r="P55" s="134"/>
      <c r="Q55" s="283"/>
      <c r="R55" s="284"/>
      <c r="S55" s="284"/>
    </row>
    <row r="56" spans="1:19" hidden="1">
      <c r="A56" s="398"/>
      <c r="B56" s="384"/>
      <c r="C56" s="381"/>
      <c r="D56" s="381"/>
      <c r="E56" s="133">
        <f>'5- Identificación de Riesgos'!D57</f>
        <v>0</v>
      </c>
      <c r="F56" s="378"/>
      <c r="G56" s="489"/>
      <c r="H56" s="381"/>
      <c r="I56" s="71"/>
      <c r="J56" s="491"/>
      <c r="K56" s="491"/>
      <c r="L56" s="487"/>
      <c r="M56" s="384"/>
      <c r="N56" s="384"/>
      <c r="O56" s="134"/>
      <c r="P56" s="134"/>
      <c r="Q56" s="283"/>
      <c r="R56" s="284"/>
      <c r="S56" s="284"/>
    </row>
    <row r="57" spans="1:19" hidden="1">
      <c r="A57" s="398"/>
      <c r="B57" s="384"/>
      <c r="C57" s="381"/>
      <c r="D57" s="381"/>
      <c r="E57" s="133">
        <f>'5- Identificación de Riesgos'!D58</f>
        <v>0</v>
      </c>
      <c r="F57" s="378"/>
      <c r="G57" s="489"/>
      <c r="H57" s="381"/>
      <c r="I57" s="71"/>
      <c r="J57" s="491"/>
      <c r="K57" s="491"/>
      <c r="L57" s="487"/>
      <c r="M57" s="384"/>
      <c r="N57" s="384"/>
      <c r="O57" s="134"/>
      <c r="P57" s="134"/>
      <c r="Q57" s="283"/>
      <c r="R57" s="284"/>
      <c r="S57" s="284"/>
    </row>
    <row r="58" spans="1:19" hidden="1">
      <c r="A58" s="398"/>
      <c r="B58" s="384"/>
      <c r="C58" s="381"/>
      <c r="D58" s="381"/>
      <c r="E58" s="133">
        <f>'5- Identificación de Riesgos'!D59</f>
        <v>0</v>
      </c>
      <c r="F58" s="378"/>
      <c r="G58" s="489"/>
      <c r="H58" s="381"/>
      <c r="I58" s="71"/>
      <c r="J58" s="491"/>
      <c r="K58" s="491"/>
      <c r="L58" s="487"/>
      <c r="M58" s="384"/>
      <c r="N58" s="384"/>
      <c r="O58" s="134"/>
      <c r="P58" s="134"/>
      <c r="Q58" s="283"/>
      <c r="R58" s="284"/>
      <c r="S58" s="284"/>
    </row>
    <row r="59" spans="1:19" hidden="1">
      <c r="A59" s="398"/>
      <c r="B59" s="400"/>
      <c r="C59" s="381"/>
      <c r="D59" s="381"/>
      <c r="E59" s="133">
        <f>'5- Identificación de Riesgos'!D60</f>
        <v>0</v>
      </c>
      <c r="F59" s="378"/>
      <c r="G59" s="489"/>
      <c r="H59" s="381"/>
      <c r="I59" s="72"/>
      <c r="J59" s="492"/>
      <c r="K59" s="492"/>
      <c r="L59" s="488"/>
      <c r="M59" s="400"/>
      <c r="N59" s="400"/>
      <c r="O59" s="134"/>
      <c r="P59" s="134"/>
      <c r="Q59" s="283"/>
      <c r="R59" s="284"/>
      <c r="S59" s="284"/>
    </row>
    <row r="60" spans="1:19" ht="30" hidden="1">
      <c r="A60" s="497">
        <f>'5- Identificación de Riesgos'!A61</f>
        <v>7</v>
      </c>
      <c r="B60" s="384" t="str">
        <f>'5- Identificación de Riesgos'!B61</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00" t="str">
        <f>'5- Identificación de Riesgos'!C61</f>
        <v xml:space="preserve">Cuando se favorece indebidamente a un servidor judicial a través de la validación del  reporte de accidentes de trabajo ante la Administradora de Riesgos Laborales </v>
      </c>
      <c r="D60" s="400" t="s">
        <v>363</v>
      </c>
      <c r="E60" s="133" t="str">
        <f>'5- Identificación de Riesgos'!D61</f>
        <v>1. Falta de ética de los servidores judiciales (Debilidades en principios y valores)</v>
      </c>
      <c r="F60" s="415" t="str">
        <f>'5- Identificación de Riesgos'!H61</f>
        <v>Muy Baja - 1</v>
      </c>
      <c r="G60" s="400" t="str">
        <f>'5- Identificación de Riesgos'!M61</f>
        <v/>
      </c>
      <c r="H60" s="400" t="str">
        <f>'5- Identificación de Riesgos'!N61</f>
        <v/>
      </c>
      <c r="I60" s="71"/>
      <c r="J60" s="491" t="str">
        <f>'6- Valoración Controles'!T60</f>
        <v>Muy Baja - 1</v>
      </c>
      <c r="K60" s="491" t="e">
        <f>'6- Valoración Controles'!U60</f>
        <v>#VALUE!</v>
      </c>
      <c r="L60" s="487" t="e">
        <f>AVERAGE(#REF!)</f>
        <v>#REF!</v>
      </c>
      <c r="M60" s="384" t="e">
        <f>'6- Valoración Controles'!V60</f>
        <v>#VALUE!</v>
      </c>
      <c r="N60" s="384" t="s">
        <v>364</v>
      </c>
      <c r="O60" s="134"/>
      <c r="P60" s="134"/>
      <c r="Q60" s="283"/>
      <c r="R60" s="284"/>
      <c r="S60" s="284"/>
    </row>
    <row r="61" spans="1:19" ht="30" hidden="1">
      <c r="A61" s="398"/>
      <c r="B61" s="384"/>
      <c r="C61" s="381"/>
      <c r="D61" s="381"/>
      <c r="E61" s="133" t="str">
        <f>'5- Identificación de Riesgos'!D62</f>
        <v>2. Falta de ética de terceros interesados  (Debilidades principios y valores)</v>
      </c>
      <c r="F61" s="378"/>
      <c r="G61" s="489"/>
      <c r="H61" s="381"/>
      <c r="I61" s="71"/>
      <c r="J61" s="491"/>
      <c r="K61" s="491"/>
      <c r="L61" s="487"/>
      <c r="M61" s="384"/>
      <c r="N61" s="384"/>
      <c r="O61" s="134"/>
      <c r="P61" s="134"/>
      <c r="Q61" s="283"/>
      <c r="R61" s="284"/>
      <c r="S61" s="284"/>
    </row>
    <row r="62" spans="1:19" ht="60" hidden="1">
      <c r="A62" s="398"/>
      <c r="B62" s="384"/>
      <c r="C62" s="381"/>
      <c r="D62" s="381"/>
      <c r="E62" s="133" t="str">
        <f>'5- Identificación de Riesgos'!D63</f>
        <v>3. Debilidades en los controles de los procedimientos de reporte de incidentes y accidentes de trabajo y de Investigación de incidentes y accidentes de trabajo</v>
      </c>
      <c r="F62" s="378"/>
      <c r="G62" s="489"/>
      <c r="H62" s="381"/>
      <c r="I62" s="71"/>
      <c r="J62" s="491"/>
      <c r="K62" s="491"/>
      <c r="L62" s="487"/>
      <c r="M62" s="384"/>
      <c r="N62" s="384"/>
      <c r="O62" s="134"/>
      <c r="P62" s="134"/>
      <c r="Q62" s="283"/>
      <c r="R62" s="284"/>
      <c r="S62" s="284"/>
    </row>
    <row r="63" spans="1:19" hidden="1">
      <c r="A63" s="398"/>
      <c r="B63" s="384"/>
      <c r="C63" s="381"/>
      <c r="D63" s="381"/>
      <c r="E63" s="133">
        <f>'5- Identificación de Riesgos'!D64</f>
        <v>0</v>
      </c>
      <c r="F63" s="378"/>
      <c r="G63" s="489"/>
      <c r="H63" s="381"/>
      <c r="I63" s="71"/>
      <c r="J63" s="491"/>
      <c r="K63" s="491"/>
      <c r="L63" s="487"/>
      <c r="M63" s="384"/>
      <c r="N63" s="384"/>
      <c r="O63" s="134"/>
      <c r="P63" s="134"/>
      <c r="Q63" s="283"/>
      <c r="R63" s="284"/>
      <c r="S63" s="284"/>
    </row>
    <row r="64" spans="1:19" hidden="1">
      <c r="A64" s="398"/>
      <c r="B64" s="384"/>
      <c r="C64" s="381"/>
      <c r="D64" s="381"/>
      <c r="E64" s="133">
        <f>'5- Identificación de Riesgos'!D65</f>
        <v>0</v>
      </c>
      <c r="F64" s="378"/>
      <c r="G64" s="489"/>
      <c r="H64" s="381"/>
      <c r="I64" s="71"/>
      <c r="J64" s="491"/>
      <c r="K64" s="491"/>
      <c r="L64" s="487"/>
      <c r="M64" s="384"/>
      <c r="N64" s="384"/>
      <c r="O64" s="134"/>
      <c r="P64" s="134"/>
      <c r="Q64" s="283"/>
      <c r="R64" s="284"/>
      <c r="S64" s="284"/>
    </row>
    <row r="65" spans="1:19" hidden="1">
      <c r="A65" s="398"/>
      <c r="B65" s="384"/>
      <c r="C65" s="381"/>
      <c r="D65" s="381"/>
      <c r="E65" s="133">
        <f>'5- Identificación de Riesgos'!D66</f>
        <v>0</v>
      </c>
      <c r="F65" s="378"/>
      <c r="G65" s="489"/>
      <c r="H65" s="381"/>
      <c r="I65" s="71"/>
      <c r="J65" s="491"/>
      <c r="K65" s="491"/>
      <c r="L65" s="487"/>
      <c r="M65" s="384"/>
      <c r="N65" s="384"/>
      <c r="O65" s="134"/>
      <c r="P65" s="134"/>
      <c r="Q65" s="283"/>
      <c r="R65" s="284"/>
      <c r="S65" s="284"/>
    </row>
    <row r="66" spans="1:19" hidden="1">
      <c r="A66" s="398"/>
      <c r="B66" s="384"/>
      <c r="C66" s="381"/>
      <c r="D66" s="381"/>
      <c r="E66" s="133">
        <f>'5- Identificación de Riesgos'!D67</f>
        <v>0</v>
      </c>
      <c r="F66" s="378"/>
      <c r="G66" s="489"/>
      <c r="H66" s="381"/>
      <c r="I66" s="71"/>
      <c r="J66" s="491"/>
      <c r="K66" s="491"/>
      <c r="L66" s="487"/>
      <c r="M66" s="384"/>
      <c r="N66" s="384"/>
      <c r="O66" s="134"/>
      <c r="P66" s="134"/>
      <c r="Q66" s="283"/>
      <c r="R66" s="284"/>
      <c r="S66" s="284"/>
    </row>
    <row r="67" spans="1:19" hidden="1">
      <c r="A67" s="398"/>
      <c r="B67" s="384"/>
      <c r="C67" s="381"/>
      <c r="D67" s="381"/>
      <c r="E67" s="133">
        <f>'5- Identificación de Riesgos'!D68</f>
        <v>0</v>
      </c>
      <c r="F67" s="378"/>
      <c r="G67" s="489"/>
      <c r="H67" s="381"/>
      <c r="I67" s="71"/>
      <c r="J67" s="491"/>
      <c r="K67" s="491"/>
      <c r="L67" s="487"/>
      <c r="M67" s="384"/>
      <c r="N67" s="384"/>
      <c r="O67" s="134"/>
      <c r="P67" s="134"/>
      <c r="Q67" s="283"/>
      <c r="R67" s="284"/>
      <c r="S67" s="284"/>
    </row>
    <row r="68" spans="1:19" hidden="1">
      <c r="A68" s="398"/>
      <c r="B68" s="384"/>
      <c r="C68" s="381"/>
      <c r="D68" s="381"/>
      <c r="E68" s="133">
        <f>'5- Identificación de Riesgos'!D69</f>
        <v>0</v>
      </c>
      <c r="F68" s="378"/>
      <c r="G68" s="489"/>
      <c r="H68" s="381"/>
      <c r="I68" s="71"/>
      <c r="J68" s="491"/>
      <c r="K68" s="491"/>
      <c r="L68" s="487"/>
      <c r="M68" s="384"/>
      <c r="N68" s="384"/>
      <c r="O68" s="134"/>
      <c r="P68" s="134"/>
      <c r="Q68" s="283"/>
      <c r="R68" s="284"/>
      <c r="S68" s="284"/>
    </row>
    <row r="69" spans="1:19" hidden="1">
      <c r="A69" s="398"/>
      <c r="B69" s="400"/>
      <c r="C69" s="381"/>
      <c r="D69" s="381"/>
      <c r="E69" s="133">
        <f>'5- Identificación de Riesgos'!D70</f>
        <v>0</v>
      </c>
      <c r="F69" s="378"/>
      <c r="G69" s="489"/>
      <c r="H69" s="381"/>
      <c r="I69" s="72"/>
      <c r="J69" s="492"/>
      <c r="K69" s="492"/>
      <c r="L69" s="488"/>
      <c r="M69" s="400"/>
      <c r="N69" s="400"/>
      <c r="O69" s="134"/>
      <c r="P69" s="134"/>
      <c r="Q69" s="283"/>
      <c r="R69" s="284"/>
      <c r="S69" s="284"/>
    </row>
  </sheetData>
  <mergeCells count="119">
    <mergeCell ref="H20:H29"/>
    <mergeCell ref="J20:J29"/>
    <mergeCell ref="C1:Q3"/>
    <mergeCell ref="A4:B4"/>
    <mergeCell ref="A5:B5"/>
    <mergeCell ref="A8:A9"/>
    <mergeCell ref="E8:E9"/>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M10:M19"/>
    <mergeCell ref="N10:N19"/>
    <mergeCell ref="C20:C29"/>
    <mergeCell ref="A60:A69"/>
    <mergeCell ref="B60:B69"/>
    <mergeCell ref="L10:L1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G20:G29"/>
    <mergeCell ref="J50:J59"/>
    <mergeCell ref="K50:K59"/>
    <mergeCell ref="M30:M39"/>
    <mergeCell ref="N30:N39"/>
    <mergeCell ref="A40:A49"/>
    <mergeCell ref="B40:B49"/>
    <mergeCell ref="C40:C49"/>
    <mergeCell ref="D40:D49"/>
    <mergeCell ref="F40:F49"/>
    <mergeCell ref="G40:G49"/>
    <mergeCell ref="H40:H49"/>
    <mergeCell ref="A50:A59"/>
    <mergeCell ref="B50:B59"/>
    <mergeCell ref="C50:C59"/>
    <mergeCell ref="D50:D59"/>
    <mergeCell ref="F50:F59"/>
    <mergeCell ref="G50:G59"/>
    <mergeCell ref="H50:H59"/>
    <mergeCell ref="J40:J49"/>
    <mergeCell ref="K40:K49"/>
    <mergeCell ref="L40:L49"/>
    <mergeCell ref="M40:M49"/>
    <mergeCell ref="N40:N49"/>
    <mergeCell ref="G30:G39"/>
    <mergeCell ref="R30:R39"/>
    <mergeCell ref="S30:S39"/>
    <mergeCell ref="R8:R9"/>
    <mergeCell ref="S8:S9"/>
    <mergeCell ref="R10:R19"/>
    <mergeCell ref="S10:S19"/>
    <mergeCell ref="R20:R29"/>
    <mergeCell ref="S20:S29"/>
    <mergeCell ref="C60:C69"/>
    <mergeCell ref="M50:M59"/>
    <mergeCell ref="N50:N59"/>
    <mergeCell ref="M60:M69"/>
    <mergeCell ref="N60:N69"/>
    <mergeCell ref="G60:G69"/>
    <mergeCell ref="H60:H69"/>
    <mergeCell ref="J60:J69"/>
    <mergeCell ref="K60:K69"/>
    <mergeCell ref="L60:L69"/>
    <mergeCell ref="K30:K39"/>
    <mergeCell ref="L30:L39"/>
    <mergeCell ref="D60:D69"/>
    <mergeCell ref="F60:F69"/>
    <mergeCell ref="L50:L59"/>
    <mergeCell ref="F20:F29"/>
    <mergeCell ref="O30:O33"/>
    <mergeCell ref="O34:O39"/>
    <mergeCell ref="P30:P33"/>
    <mergeCell ref="P34:P39"/>
    <mergeCell ref="Q30:Q33"/>
    <mergeCell ref="Q34:Q39"/>
    <mergeCell ref="C4:M4"/>
    <mergeCell ref="C5:M5"/>
    <mergeCell ref="C6:M6"/>
    <mergeCell ref="O10:O19"/>
    <mergeCell ref="P10:P19"/>
    <mergeCell ref="Q10:Q19"/>
    <mergeCell ref="O20:O29"/>
    <mergeCell ref="P20:P29"/>
    <mergeCell ref="Q20:Q29"/>
    <mergeCell ref="C10:C19"/>
    <mergeCell ref="D10:D19"/>
    <mergeCell ref="L20:L29"/>
    <mergeCell ref="G10:G19"/>
    <mergeCell ref="H10:H19"/>
    <mergeCell ref="J10:J19"/>
    <mergeCell ref="K10:K19"/>
    <mergeCell ref="M20:M29"/>
    <mergeCell ref="N20:N29"/>
  </mergeCells>
  <conditionalFormatting sqref="F10 F20 F30 F40 F50">
    <cfRule type="containsText" dxfId="245" priority="527" operator="containsText" text="Muy Baja">
      <formula>NOT(ISERROR(SEARCH("Muy Baja",F10)))</formula>
    </cfRule>
    <cfRule type="containsText" dxfId="244" priority="528" operator="containsText" text="Baja">
      <formula>NOT(ISERROR(SEARCH("Baja",F10)))</formula>
    </cfRule>
    <cfRule type="containsText" dxfId="243" priority="529" operator="containsText" text="Muy Alta">
      <formula>NOT(ISERROR(SEARCH("Muy Alta",F10)))</formula>
    </cfRule>
    <cfRule type="containsText" dxfId="242" priority="531" operator="containsText" text="Alta">
      <formula>NOT(ISERROR(SEARCH("Alta",F10)))</formula>
    </cfRule>
    <cfRule type="containsText" dxfId="241" priority="532" operator="containsText" text="Media">
      <formula>NOT(ISERROR(SEARCH("Media",F10)))</formula>
    </cfRule>
    <cfRule type="containsText" dxfId="240" priority="533" operator="containsText" text="Media">
      <formula>NOT(ISERROR(SEARCH("Media",F10)))</formula>
    </cfRule>
    <cfRule type="containsText" dxfId="239" priority="534" operator="containsText" text="Media">
      <formula>NOT(ISERROR(SEARCH("Media",F10)))</formula>
    </cfRule>
    <cfRule type="containsText" dxfId="238" priority="535" operator="containsText" text="Muy Baja">
      <formula>NOT(ISERROR(SEARCH("Muy Baja",F10)))</formula>
    </cfRule>
    <cfRule type="containsText" dxfId="237" priority="536" operator="containsText" text="Baja">
      <formula>NOT(ISERROR(SEARCH("Baja",F10)))</formula>
    </cfRule>
    <cfRule type="containsText" dxfId="236" priority="537" operator="containsText" text="Muy Baja">
      <formula>NOT(ISERROR(SEARCH("Muy Baja",F10)))</formula>
    </cfRule>
    <cfRule type="containsText" dxfId="235" priority="538" operator="containsText" text="Muy Baja">
      <formula>NOT(ISERROR(SEARCH("Muy Baja",F10)))</formula>
    </cfRule>
    <cfRule type="containsText" dxfId="234" priority="539" operator="containsText" text="Muy Baja">
      <formula>NOT(ISERROR(SEARCH("Muy Baja",F10)))</formula>
    </cfRule>
    <cfRule type="containsText" dxfId="233" priority="540" operator="containsText" text="Muy Baja'Tabla probabilidad'!">
      <formula>NOT(ISERROR(SEARCH("Muy Baja'Tabla probabilidad'!",F10)))</formula>
    </cfRule>
    <cfRule type="containsText" dxfId="232" priority="541" operator="containsText" text="Muy bajo">
      <formula>NOT(ISERROR(SEARCH("Muy bajo",F10)))</formula>
    </cfRule>
    <cfRule type="containsText" dxfId="231" priority="542" operator="containsText" text="Alta">
      <formula>NOT(ISERROR(SEARCH("Alta",F10)))</formula>
    </cfRule>
    <cfRule type="containsText" dxfId="230" priority="543" operator="containsText" text="Media">
      <formula>NOT(ISERROR(SEARCH("Media",F10)))</formula>
    </cfRule>
    <cfRule type="containsText" dxfId="229" priority="544" operator="containsText" text="Baja">
      <formula>NOT(ISERROR(SEARCH("Baja",F10)))</formula>
    </cfRule>
    <cfRule type="containsText" dxfId="228" priority="545" operator="containsText" text="Muy baja">
      <formula>NOT(ISERROR(SEARCH("Muy baja",F10)))</formula>
    </cfRule>
    <cfRule type="cellIs" dxfId="227" priority="548" operator="between">
      <formula>1</formula>
      <formula>2</formula>
    </cfRule>
    <cfRule type="cellIs" dxfId="226" priority="549" operator="between">
      <formula>0</formula>
      <formula>2</formula>
    </cfRule>
  </conditionalFormatting>
  <conditionalFormatting sqref="G10 G20 G30 G40 G50">
    <cfRule type="containsText" dxfId="225" priority="521" operator="containsText" text="Catastrófico">
      <formula>NOT(ISERROR(SEARCH("Catastrófico",G10)))</formula>
    </cfRule>
    <cfRule type="containsText" dxfId="224" priority="522" operator="containsText" text="Mayor">
      <formula>NOT(ISERROR(SEARCH("Mayor",G10)))</formula>
    </cfRule>
    <cfRule type="containsText" dxfId="223" priority="523" operator="containsText" text="Alta">
      <formula>NOT(ISERROR(SEARCH("Alta",G10)))</formula>
    </cfRule>
    <cfRule type="containsText" dxfId="222" priority="524" operator="containsText" text="Moderado">
      <formula>NOT(ISERROR(SEARCH("Moderado",G10)))</formula>
    </cfRule>
    <cfRule type="containsText" dxfId="221" priority="525" operator="containsText" text="Menor">
      <formula>NOT(ISERROR(SEARCH("Menor",G10)))</formula>
    </cfRule>
    <cfRule type="containsText" dxfId="220" priority="526" operator="containsText" text="Leve">
      <formula>NOT(ISERROR(SEARCH("Leve",G10)))</formula>
    </cfRule>
  </conditionalFormatting>
  <conditionalFormatting sqref="H10:I10 H20:I20 H30:I30 H40:I40 H50:I50">
    <cfRule type="containsText" dxfId="219" priority="516" operator="containsText" text="Extremo">
      <formula>NOT(ISERROR(SEARCH("Extremo",H10)))</formula>
    </cfRule>
    <cfRule type="containsText" dxfId="218" priority="517" operator="containsText" text="Alto">
      <formula>NOT(ISERROR(SEARCH("Alto",H10)))</formula>
    </cfRule>
    <cfRule type="containsText" dxfId="217" priority="518" operator="containsText" text="Bajo">
      <formula>NOT(ISERROR(SEARCH("Bajo",H10)))</formula>
    </cfRule>
    <cfRule type="containsText" dxfId="216" priority="519" operator="containsText" text="Moderado">
      <formula>NOT(ISERROR(SEARCH("Moderado",H10)))</formula>
    </cfRule>
    <cfRule type="containsText" dxfId="215" priority="520" operator="containsText" text="Extremo">
      <formula>NOT(ISERROR(SEARCH("Extremo",H10)))</formula>
    </cfRule>
  </conditionalFormatting>
  <conditionalFormatting sqref="J10:J59">
    <cfRule type="containsText" dxfId="214" priority="218" operator="containsText" text="Muy Baja">
      <formula>NOT(ISERROR(SEARCH("Muy Baja",J10)))</formula>
    </cfRule>
    <cfRule type="containsText" dxfId="213" priority="485" operator="containsText" text="Muy Alta">
      <formula>NOT(ISERROR(SEARCH("Muy Alta",J10)))</formula>
    </cfRule>
    <cfRule type="containsText" dxfId="212" priority="486" operator="containsText" text="Alta">
      <formula>NOT(ISERROR(SEARCH("Alta",J10)))</formula>
    </cfRule>
    <cfRule type="containsText" dxfId="211" priority="487" operator="containsText" text="Media">
      <formula>NOT(ISERROR(SEARCH("Media",J10)))</formula>
    </cfRule>
    <cfRule type="containsText" dxfId="210" priority="488" operator="containsText" text="Baja">
      <formula>NOT(ISERROR(SEARCH("Baja",J10)))</formula>
    </cfRule>
    <cfRule type="containsText" dxfId="209" priority="489" operator="containsText" text="Muy Baja">
      <formula>NOT(ISERROR(SEARCH("Muy Baja",J10)))</formula>
    </cfRule>
  </conditionalFormatting>
  <conditionalFormatting sqref="K10:K59">
    <cfRule type="containsText" dxfId="208" priority="480" operator="containsText" text="Catastrófico">
      <formula>NOT(ISERROR(SEARCH("Catastrófico",K10)))</formula>
    </cfRule>
    <cfRule type="containsText" dxfId="207" priority="481" operator="containsText" text="Moderado">
      <formula>NOT(ISERROR(SEARCH("Moderado",K10)))</formula>
    </cfRule>
    <cfRule type="containsText" dxfId="206" priority="482" operator="containsText" text="Menor">
      <formula>NOT(ISERROR(SEARCH("Menor",K10)))</formula>
    </cfRule>
    <cfRule type="containsText" dxfId="205" priority="483" operator="containsText" text="Leve">
      <formula>NOT(ISERROR(SEARCH("Leve",K10)))</formula>
    </cfRule>
    <cfRule type="containsText" dxfId="204" priority="484" operator="containsText" text="Mayor">
      <formula>NOT(ISERROR(SEARCH("Mayor",K10)))</formula>
    </cfRule>
  </conditionalFormatting>
  <conditionalFormatting sqref="M10 M20 M30 M40 M50">
    <cfRule type="containsText" dxfId="203" priority="490" operator="containsText" text="Extremo">
      <formula>NOT(ISERROR(SEARCH("Extremo",M10)))</formula>
    </cfRule>
    <cfRule type="containsText" dxfId="202" priority="491" operator="containsText" text="Alto">
      <formula>NOT(ISERROR(SEARCH("Alto",M10)))</formula>
    </cfRule>
    <cfRule type="containsText" dxfId="201" priority="492" operator="containsText" text="Moderado">
      <formula>NOT(ISERROR(SEARCH("Moderado",M10)))</formula>
    </cfRule>
    <cfRule type="containsText" dxfId="200" priority="493" operator="containsText" text="Menor">
      <formula>NOT(ISERROR(SEARCH("Menor",M10)))</formula>
    </cfRule>
    <cfRule type="containsText" dxfId="199" priority="494" operator="containsText" text="Bajo">
      <formula>NOT(ISERROR(SEARCH("Bajo",M10)))</formula>
    </cfRule>
    <cfRule type="containsText" dxfId="198" priority="495" operator="containsText" text="Moderado">
      <formula>NOT(ISERROR(SEARCH("Moderado",M10)))</formula>
    </cfRule>
    <cfRule type="containsText" dxfId="197" priority="496" operator="containsText" text="Extremo">
      <formula>NOT(ISERROR(SEARCH("Extremo",M10)))</formula>
    </cfRule>
    <cfRule type="containsText" dxfId="196" priority="497" operator="containsText" text="Baja">
      <formula>NOT(ISERROR(SEARCH("Baja",M10)))</formula>
    </cfRule>
    <cfRule type="containsText" dxfId="195" priority="498" operator="containsText" text="Alto">
      <formula>NOT(ISERROR(SEARCH("Alto",M10)))</formula>
    </cfRule>
  </conditionalFormatting>
  <conditionalFormatting sqref="F60">
    <cfRule type="containsText" dxfId="194" priority="191" operator="containsText" text="Muy Baja">
      <formula>NOT(ISERROR(SEARCH("Muy Baja",F60)))</formula>
    </cfRule>
    <cfRule type="containsText" dxfId="193" priority="192" operator="containsText" text="Baja">
      <formula>NOT(ISERROR(SEARCH("Baja",F60)))</formula>
    </cfRule>
    <cfRule type="containsText" dxfId="192" priority="193" operator="containsText" text="Muy Alta">
      <formula>NOT(ISERROR(SEARCH("Muy Alta",F60)))</formula>
    </cfRule>
    <cfRule type="containsText" dxfId="191" priority="194" operator="containsText" text="Alta">
      <formula>NOT(ISERROR(SEARCH("Alta",F60)))</formula>
    </cfRule>
    <cfRule type="containsText" dxfId="190" priority="195" operator="containsText" text="Media">
      <formula>NOT(ISERROR(SEARCH("Media",F60)))</formula>
    </cfRule>
    <cfRule type="containsText" dxfId="189" priority="196" operator="containsText" text="Media">
      <formula>NOT(ISERROR(SEARCH("Media",F60)))</formula>
    </cfRule>
    <cfRule type="containsText" dxfId="188" priority="197" operator="containsText" text="Media">
      <formula>NOT(ISERROR(SEARCH("Media",F60)))</formula>
    </cfRule>
    <cfRule type="containsText" dxfId="187" priority="198" operator="containsText" text="Muy Baja">
      <formula>NOT(ISERROR(SEARCH("Muy Baja",F60)))</formula>
    </cfRule>
    <cfRule type="containsText" dxfId="186" priority="199" operator="containsText" text="Baja">
      <formula>NOT(ISERROR(SEARCH("Baja",F60)))</formula>
    </cfRule>
    <cfRule type="containsText" dxfId="185" priority="200" operator="containsText" text="Muy Baja">
      <formula>NOT(ISERROR(SEARCH("Muy Baja",F60)))</formula>
    </cfRule>
    <cfRule type="containsText" dxfId="184" priority="201" operator="containsText" text="Muy Baja">
      <formula>NOT(ISERROR(SEARCH("Muy Baja",F60)))</formula>
    </cfRule>
    <cfRule type="containsText" dxfId="183" priority="202" operator="containsText" text="Muy Baja">
      <formula>NOT(ISERROR(SEARCH("Muy Baja",F60)))</formula>
    </cfRule>
    <cfRule type="containsText" dxfId="182" priority="203" operator="containsText" text="Muy Baja'Tabla probabilidad'!">
      <formula>NOT(ISERROR(SEARCH("Muy Baja'Tabla probabilidad'!",F60)))</formula>
    </cfRule>
    <cfRule type="containsText" dxfId="181" priority="204" operator="containsText" text="Muy bajo">
      <formula>NOT(ISERROR(SEARCH("Muy bajo",F60)))</formula>
    </cfRule>
    <cfRule type="containsText" dxfId="180" priority="205" operator="containsText" text="Alta">
      <formula>NOT(ISERROR(SEARCH("Alta",F60)))</formula>
    </cfRule>
    <cfRule type="containsText" dxfId="179" priority="206" operator="containsText" text="Media">
      <formula>NOT(ISERROR(SEARCH("Media",F60)))</formula>
    </cfRule>
    <cfRule type="containsText" dxfId="178" priority="207" operator="containsText" text="Baja">
      <formula>NOT(ISERROR(SEARCH("Baja",F60)))</formula>
    </cfRule>
    <cfRule type="containsText" dxfId="177" priority="208" operator="containsText" text="Muy baja">
      <formula>NOT(ISERROR(SEARCH("Muy baja",F60)))</formula>
    </cfRule>
    <cfRule type="cellIs" dxfId="176" priority="211" operator="between">
      <formula>1</formula>
      <formula>2</formula>
    </cfRule>
    <cfRule type="cellIs" dxfId="175" priority="212" operator="between">
      <formula>0</formula>
      <formula>2</formula>
    </cfRule>
  </conditionalFormatting>
  <conditionalFormatting sqref="G60">
    <cfRule type="containsText" dxfId="174" priority="185" operator="containsText" text="Catastrófico">
      <formula>NOT(ISERROR(SEARCH("Catastrófico",G60)))</formula>
    </cfRule>
    <cfRule type="containsText" dxfId="173" priority="186" operator="containsText" text="Mayor">
      <formula>NOT(ISERROR(SEARCH("Mayor",G60)))</formula>
    </cfRule>
    <cfRule type="containsText" dxfId="172" priority="187" operator="containsText" text="Alta">
      <formula>NOT(ISERROR(SEARCH("Alta",G60)))</formula>
    </cfRule>
    <cfRule type="containsText" dxfId="171" priority="188" operator="containsText" text="Moderado">
      <formula>NOT(ISERROR(SEARCH("Moderado",G60)))</formula>
    </cfRule>
    <cfRule type="containsText" dxfId="170" priority="189" operator="containsText" text="Menor">
      <formula>NOT(ISERROR(SEARCH("Menor",G60)))</formula>
    </cfRule>
    <cfRule type="containsText" dxfId="169" priority="190" operator="containsText" text="Leve">
      <formula>NOT(ISERROR(SEARCH("Leve",G60)))</formula>
    </cfRule>
  </conditionalFormatting>
  <conditionalFormatting sqref="H60:I60">
    <cfRule type="containsText" dxfId="168" priority="180" operator="containsText" text="Extremo">
      <formula>NOT(ISERROR(SEARCH("Extremo",H60)))</formula>
    </cfRule>
    <cfRule type="containsText" dxfId="167" priority="181" operator="containsText" text="Alto">
      <formula>NOT(ISERROR(SEARCH("Alto",H60)))</formula>
    </cfRule>
    <cfRule type="containsText" dxfId="166" priority="182" operator="containsText" text="Bajo">
      <formula>NOT(ISERROR(SEARCH("Bajo",H60)))</formula>
    </cfRule>
    <cfRule type="containsText" dxfId="165" priority="183" operator="containsText" text="Moderado">
      <formula>NOT(ISERROR(SEARCH("Moderado",H60)))</formula>
    </cfRule>
    <cfRule type="containsText" dxfId="164" priority="184" operator="containsText" text="Extremo">
      <formula>NOT(ISERROR(SEARCH("Extremo",H60)))</formula>
    </cfRule>
  </conditionalFormatting>
  <conditionalFormatting sqref="J60:J69">
    <cfRule type="containsText" dxfId="163" priority="160" operator="containsText" text="Muy Baja">
      <formula>NOT(ISERROR(SEARCH("Muy Baja",J60)))</formula>
    </cfRule>
    <cfRule type="containsText" dxfId="162" priority="166" operator="containsText" text="Muy Alta">
      <formula>NOT(ISERROR(SEARCH("Muy Alta",J60)))</formula>
    </cfRule>
    <cfRule type="containsText" dxfId="161" priority="167" operator="containsText" text="Alta">
      <formula>NOT(ISERROR(SEARCH("Alta",J60)))</formula>
    </cfRule>
    <cfRule type="containsText" dxfId="160" priority="168" operator="containsText" text="Media">
      <formula>NOT(ISERROR(SEARCH("Media",J60)))</formula>
    </cfRule>
    <cfRule type="containsText" dxfId="159" priority="169" operator="containsText" text="Baja">
      <formula>NOT(ISERROR(SEARCH("Baja",J60)))</formula>
    </cfRule>
    <cfRule type="containsText" dxfId="158" priority="170" operator="containsText" text="Muy Baja">
      <formula>NOT(ISERROR(SEARCH("Muy Baja",J60)))</formula>
    </cfRule>
  </conditionalFormatting>
  <conditionalFormatting sqref="K60:K69">
    <cfRule type="containsText" dxfId="157" priority="161" operator="containsText" text="Catastrófico">
      <formula>NOT(ISERROR(SEARCH("Catastrófico",K60)))</formula>
    </cfRule>
    <cfRule type="containsText" dxfId="156" priority="162" operator="containsText" text="Moderado">
      <formula>NOT(ISERROR(SEARCH("Moderado",K60)))</formula>
    </cfRule>
    <cfRule type="containsText" dxfId="155" priority="163" operator="containsText" text="Menor">
      <formula>NOT(ISERROR(SEARCH("Menor",K60)))</formula>
    </cfRule>
    <cfRule type="containsText" dxfId="154" priority="164" operator="containsText" text="Leve">
      <formula>NOT(ISERROR(SEARCH("Leve",K60)))</formula>
    </cfRule>
    <cfRule type="containsText" dxfId="153" priority="165" operator="containsText" text="Mayor">
      <formula>NOT(ISERROR(SEARCH("Mayor",K60)))</formula>
    </cfRule>
  </conditionalFormatting>
  <conditionalFormatting sqref="M60">
    <cfRule type="containsText" dxfId="152" priority="171" operator="containsText" text="Extremo">
      <formula>NOT(ISERROR(SEARCH("Extremo",M60)))</formula>
    </cfRule>
    <cfRule type="containsText" dxfId="151" priority="172" operator="containsText" text="Alto">
      <formula>NOT(ISERROR(SEARCH("Alto",M60)))</formula>
    </cfRule>
    <cfRule type="containsText" dxfId="150" priority="173" operator="containsText" text="Moderado">
      <formula>NOT(ISERROR(SEARCH("Moderado",M60)))</formula>
    </cfRule>
    <cfRule type="containsText" dxfId="149" priority="174" operator="containsText" text="Menor">
      <formula>NOT(ISERROR(SEARCH("Menor",M60)))</formula>
    </cfRule>
    <cfRule type="containsText" dxfId="148" priority="175" operator="containsText" text="Bajo">
      <formula>NOT(ISERROR(SEARCH("Bajo",M60)))</formula>
    </cfRule>
    <cfRule type="containsText" dxfId="147" priority="176" operator="containsText" text="Moderado">
      <formula>NOT(ISERROR(SEARCH("Moderado",M60)))</formula>
    </cfRule>
    <cfRule type="containsText" dxfId="146" priority="177" operator="containsText" text="Extremo">
      <formula>NOT(ISERROR(SEARCH("Extremo",M60)))</formula>
    </cfRule>
    <cfRule type="containsText" dxfId="145" priority="178" operator="containsText" text="Baja">
      <formula>NOT(ISERROR(SEARCH("Baja",M60)))</formula>
    </cfRule>
    <cfRule type="containsText" dxfId="144" priority="179" operator="containsText" text="Alto">
      <formula>NOT(ISERROR(SEARCH("Alto",M60)))</formula>
    </cfRule>
  </conditionalFormatting>
  <dataValidations count="1">
    <dataValidation type="list" allowBlank="1" showInputMessage="1" showErrorMessage="1" sqref="D10:D69" xr:uid="{00000000-0002-0000-08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'9- Matriz de Calor '!$S$8:$S$11</xm:f>
          </x14:formula1>
          <xm:sqref>N10:N69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EG718"/>
  <sheetViews>
    <sheetView showGridLines="0"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20" t="s">
        <v>376</v>
      </c>
      <c r="C2" s="520"/>
      <c r="D2" s="520"/>
      <c r="E2" s="520"/>
      <c r="F2" s="26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62" t="s">
        <v>377</v>
      </c>
      <c r="D4" s="263"/>
      <c r="E4" s="264" t="s">
        <v>378</v>
      </c>
      <c r="F4" s="265"/>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66" t="s">
        <v>379</v>
      </c>
      <c r="D5" s="266"/>
      <c r="E5" s="266" t="s">
        <v>380</v>
      </c>
      <c r="F5" s="267" t="s">
        <v>378</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381</v>
      </c>
      <c r="C6" s="184" t="s">
        <v>382</v>
      </c>
      <c r="D6" s="185">
        <v>0.04</v>
      </c>
      <c r="E6" s="186" t="s">
        <v>383</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384</v>
      </c>
      <c r="C7" s="184" t="s">
        <v>385</v>
      </c>
      <c r="D7" s="185">
        <v>0.09</v>
      </c>
      <c r="E7" s="186" t="s">
        <v>386</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387</v>
      </c>
      <c r="C8" s="184" t="s">
        <v>388</v>
      </c>
      <c r="D8" s="185">
        <v>0.28999999999999998</v>
      </c>
      <c r="E8" s="186" t="s">
        <v>389</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390</v>
      </c>
      <c r="C9" s="184" t="s">
        <v>391</v>
      </c>
      <c r="D9" s="185">
        <v>0.49</v>
      </c>
      <c r="E9" s="186" t="s">
        <v>392</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393</v>
      </c>
      <c r="C10" s="184" t="s">
        <v>394</v>
      </c>
      <c r="D10" s="185">
        <v>1</v>
      </c>
      <c r="E10" s="186" t="s">
        <v>395</v>
      </c>
      <c r="F10" s="77">
        <v>5</v>
      </c>
      <c r="G10" s="1"/>
      <c r="H10" s="1"/>
      <c r="I10" s="73" t="s">
        <v>396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21" t="s">
        <v>397</v>
      </c>
      <c r="C14" s="521"/>
      <c r="D14" s="521"/>
      <c r="E14" s="521"/>
      <c r="F14" s="268"/>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69"/>
      <c r="D15" s="269"/>
      <c r="E15" s="269"/>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17" t="s">
        <v>398</v>
      </c>
      <c r="D16" s="517"/>
      <c r="E16" s="517"/>
      <c r="F16" s="58"/>
      <c r="G16" s="57"/>
      <c r="H16" s="57"/>
      <c r="I16" s="74" t="s">
        <v>285</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399</v>
      </c>
      <c r="C17" s="516" t="s">
        <v>400</v>
      </c>
      <c r="D17" s="516"/>
      <c r="E17" s="516"/>
      <c r="F17" s="77">
        <v>1</v>
      </c>
      <c r="G17" s="57"/>
      <c r="H17" s="57"/>
      <c r="I17" s="73" t="s">
        <v>398</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401</v>
      </c>
      <c r="C18" s="516" t="s">
        <v>402</v>
      </c>
      <c r="D18" s="516"/>
      <c r="E18" s="516"/>
      <c r="F18" s="77">
        <v>2</v>
      </c>
      <c r="G18" s="57"/>
      <c r="H18" s="57"/>
      <c r="I18" s="73" t="s">
        <v>293</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403</v>
      </c>
      <c r="C19" s="516" t="s">
        <v>404</v>
      </c>
      <c r="D19" s="516"/>
      <c r="E19" s="516"/>
      <c r="F19" s="77">
        <v>3</v>
      </c>
      <c r="G19" s="57"/>
      <c r="H19" s="57"/>
      <c r="I19" s="73" t="s">
        <v>363</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405</v>
      </c>
      <c r="C20" s="516" t="s">
        <v>406</v>
      </c>
      <c r="D20" s="516"/>
      <c r="E20" s="516"/>
      <c r="F20" s="77">
        <v>4</v>
      </c>
      <c r="G20" s="57"/>
      <c r="H20" s="57"/>
      <c r="I20" s="73" t="s">
        <v>407</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408</v>
      </c>
      <c r="C21" s="516" t="s">
        <v>409</v>
      </c>
      <c r="D21" s="516"/>
      <c r="E21" s="516"/>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19" t="s">
        <v>293</v>
      </c>
      <c r="D24" s="519"/>
      <c r="E24" s="519"/>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399</v>
      </c>
      <c r="C25" s="516" t="s">
        <v>294</v>
      </c>
      <c r="D25" s="516"/>
      <c r="E25" s="516"/>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401</v>
      </c>
      <c r="C26" s="516" t="s">
        <v>410</v>
      </c>
      <c r="D26" s="516"/>
      <c r="E26" s="516"/>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403</v>
      </c>
      <c r="C27" s="516" t="s">
        <v>411</v>
      </c>
      <c r="D27" s="516"/>
      <c r="E27" s="516"/>
      <c r="F27" s="77">
        <v>3</v>
      </c>
      <c r="G27" s="57"/>
      <c r="H27" s="57"/>
      <c r="I27" s="65" t="s">
        <v>412</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405</v>
      </c>
      <c r="C28" s="516" t="s">
        <v>413</v>
      </c>
      <c r="D28" s="516"/>
      <c r="E28" s="516"/>
      <c r="F28" s="77">
        <v>4</v>
      </c>
      <c r="G28" s="57"/>
      <c r="H28" s="57"/>
      <c r="I28" s="65" t="s">
        <v>414</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408</v>
      </c>
      <c r="C29" s="516" t="s">
        <v>415</v>
      </c>
      <c r="D29" s="516"/>
      <c r="E29" s="516"/>
      <c r="F29" s="77">
        <v>5</v>
      </c>
      <c r="G29" s="57"/>
      <c r="H29" s="57"/>
      <c r="I29" s="65" t="s">
        <v>416</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417</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418</v>
      </c>
      <c r="J31" s="65"/>
      <c r="K31" s="65"/>
      <c r="L31" s="65"/>
      <c r="M31" s="65"/>
      <c r="N31" s="65"/>
      <c r="O31" s="65"/>
      <c r="P31" s="65"/>
      <c r="Q31" s="65"/>
      <c r="R31" s="65"/>
      <c r="S31" s="65"/>
    </row>
    <row r="32" spans="1:137" s="57" customFormat="1" ht="20.25">
      <c r="B32" s="76"/>
      <c r="C32" s="517" t="s">
        <v>363</v>
      </c>
      <c r="D32" s="517"/>
      <c r="E32" s="517"/>
      <c r="F32" s="66"/>
      <c r="I32" s="65"/>
      <c r="J32" s="65"/>
      <c r="K32" s="65"/>
      <c r="L32" s="65"/>
      <c r="M32" s="65"/>
      <c r="N32" s="65"/>
      <c r="O32" s="65"/>
      <c r="P32" s="65"/>
      <c r="Q32" s="65"/>
      <c r="R32" s="65"/>
      <c r="S32" s="65"/>
    </row>
    <row r="33" spans="2:19" s="57" customFormat="1" ht="20.25">
      <c r="B33" s="51" t="s">
        <v>399</v>
      </c>
      <c r="C33" s="516" t="s">
        <v>419</v>
      </c>
      <c r="D33" s="516"/>
      <c r="E33" s="516"/>
      <c r="F33" s="77">
        <v>1</v>
      </c>
      <c r="I33" s="65" t="s">
        <v>412</v>
      </c>
      <c r="J33" s="65"/>
      <c r="K33" s="65"/>
      <c r="L33" s="65"/>
      <c r="M33" s="65"/>
      <c r="N33" s="65"/>
      <c r="O33" s="65"/>
      <c r="P33" s="65"/>
      <c r="Q33" s="65"/>
      <c r="R33" s="65"/>
      <c r="S33" s="65"/>
    </row>
    <row r="34" spans="2:19" s="57" customFormat="1" ht="20.25">
      <c r="B34" s="52" t="s">
        <v>401</v>
      </c>
      <c r="C34" s="516" t="s">
        <v>420</v>
      </c>
      <c r="D34" s="516"/>
      <c r="E34" s="516"/>
      <c r="F34" s="77">
        <v>2</v>
      </c>
      <c r="I34" s="65" t="s">
        <v>414</v>
      </c>
      <c r="J34" s="65"/>
      <c r="K34" s="65"/>
      <c r="L34" s="65"/>
      <c r="M34" s="65"/>
      <c r="N34" s="65"/>
      <c r="O34" s="65"/>
      <c r="P34" s="65"/>
      <c r="Q34" s="65"/>
      <c r="R34" s="65"/>
      <c r="S34" s="65"/>
    </row>
    <row r="35" spans="2:19" s="57" customFormat="1" ht="20.25">
      <c r="B35" s="53" t="s">
        <v>403</v>
      </c>
      <c r="C35" s="516" t="s">
        <v>421</v>
      </c>
      <c r="D35" s="516"/>
      <c r="E35" s="516"/>
      <c r="F35" s="77">
        <v>3</v>
      </c>
      <c r="I35" s="65" t="s">
        <v>416</v>
      </c>
      <c r="J35" s="65"/>
      <c r="K35" s="65"/>
      <c r="L35" s="65"/>
      <c r="M35" s="65"/>
      <c r="N35" s="65"/>
      <c r="O35" s="65"/>
      <c r="P35" s="65"/>
      <c r="Q35" s="65"/>
      <c r="R35" s="65"/>
      <c r="S35" s="65"/>
    </row>
    <row r="36" spans="2:19" s="57" customFormat="1" ht="20.25">
      <c r="B36" s="54" t="s">
        <v>405</v>
      </c>
      <c r="C36" s="516" t="s">
        <v>422</v>
      </c>
      <c r="D36" s="516"/>
      <c r="E36" s="516"/>
      <c r="F36" s="77">
        <v>4</v>
      </c>
      <c r="I36" s="65" t="s">
        <v>417</v>
      </c>
      <c r="J36" s="65"/>
      <c r="K36" s="65"/>
      <c r="L36" s="65"/>
      <c r="M36" s="65"/>
      <c r="N36" s="65"/>
      <c r="O36" s="65"/>
      <c r="P36" s="65"/>
      <c r="Q36" s="65"/>
      <c r="R36" s="65"/>
      <c r="S36" s="65"/>
    </row>
    <row r="37" spans="2:19" s="57" customFormat="1" ht="20.25">
      <c r="B37" s="55" t="s">
        <v>408</v>
      </c>
      <c r="C37" s="516" t="s">
        <v>423</v>
      </c>
      <c r="D37" s="516"/>
      <c r="E37" s="516"/>
      <c r="F37" s="77">
        <v>5</v>
      </c>
      <c r="I37" s="65" t="s">
        <v>418</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17" t="s">
        <v>407</v>
      </c>
      <c r="D40" s="517"/>
      <c r="E40" s="517"/>
      <c r="F40" s="66"/>
    </row>
    <row r="41" spans="2:19" s="57" customFormat="1" ht="20.25">
      <c r="B41" s="270" t="s">
        <v>399</v>
      </c>
      <c r="C41" s="516" t="s">
        <v>424</v>
      </c>
      <c r="D41" s="516"/>
      <c r="E41" s="516"/>
      <c r="F41" s="77">
        <v>1</v>
      </c>
    </row>
    <row r="42" spans="2:19" s="57" customFormat="1" ht="20.25">
      <c r="B42" s="271" t="s">
        <v>401</v>
      </c>
      <c r="C42" s="516" t="s">
        <v>425</v>
      </c>
      <c r="D42" s="516"/>
      <c r="E42" s="516"/>
      <c r="F42" s="77">
        <v>2</v>
      </c>
    </row>
    <row r="43" spans="2:19" s="57" customFormat="1" ht="20.25">
      <c r="B43" s="272" t="s">
        <v>403</v>
      </c>
      <c r="C43" s="516" t="s">
        <v>426</v>
      </c>
      <c r="D43" s="516"/>
      <c r="E43" s="516"/>
      <c r="F43" s="77">
        <v>3</v>
      </c>
    </row>
    <row r="44" spans="2:19" s="57" customFormat="1" ht="20.25">
      <c r="B44" s="273" t="s">
        <v>405</v>
      </c>
      <c r="C44" s="516" t="s">
        <v>427</v>
      </c>
      <c r="D44" s="516"/>
      <c r="E44" s="516"/>
      <c r="F44" s="77">
        <v>4</v>
      </c>
    </row>
    <row r="45" spans="2:19" s="57" customFormat="1" ht="20.25">
      <c r="B45" s="274" t="s">
        <v>408</v>
      </c>
      <c r="C45" s="516" t="s">
        <v>428</v>
      </c>
      <c r="D45" s="516"/>
      <c r="E45" s="516"/>
      <c r="F45" s="77">
        <v>5</v>
      </c>
    </row>
    <row r="46" spans="2:19" s="57" customFormat="1" ht="20.25">
      <c r="B46" s="65"/>
      <c r="C46" s="65" t="s">
        <v>429</v>
      </c>
      <c r="D46" s="65"/>
      <c r="F46" s="66"/>
    </row>
    <row r="47" spans="2:19" s="57" customFormat="1" ht="20.25">
      <c r="B47" s="65"/>
      <c r="C47" s="65"/>
      <c r="D47" s="65"/>
      <c r="F47" s="66"/>
    </row>
    <row r="48" spans="2:19" s="57" customFormat="1" ht="20.25">
      <c r="B48" s="58"/>
      <c r="C48" s="519" t="s">
        <v>430</v>
      </c>
      <c r="D48" s="519"/>
      <c r="E48" s="519"/>
      <c r="F48" s="66"/>
    </row>
    <row r="49" spans="2:11" s="57" customFormat="1" ht="20.25" customHeight="1">
      <c r="B49" s="60" t="s">
        <v>399</v>
      </c>
      <c r="C49" s="516" t="s">
        <v>431</v>
      </c>
      <c r="D49" s="516"/>
      <c r="E49" s="516"/>
      <c r="F49" s="77">
        <v>1</v>
      </c>
    </row>
    <row r="50" spans="2:11" s="57" customFormat="1" ht="20.25" customHeight="1">
      <c r="B50" s="61" t="s">
        <v>401</v>
      </c>
      <c r="C50" s="516" t="s">
        <v>432</v>
      </c>
      <c r="D50" s="516"/>
      <c r="E50" s="516"/>
      <c r="F50" s="77">
        <v>2</v>
      </c>
      <c r="K50" s="58"/>
    </row>
    <row r="51" spans="2:11" s="57" customFormat="1" ht="20.25" customHeight="1">
      <c r="B51" s="62" t="s">
        <v>403</v>
      </c>
      <c r="C51" s="516" t="s">
        <v>433</v>
      </c>
      <c r="D51" s="516"/>
      <c r="E51" s="516"/>
      <c r="F51" s="77">
        <v>3</v>
      </c>
    </row>
    <row r="52" spans="2:11" s="57" customFormat="1" ht="20.25" customHeight="1">
      <c r="B52" s="63" t="s">
        <v>405</v>
      </c>
      <c r="C52" s="516" t="s">
        <v>434</v>
      </c>
      <c r="D52" s="516"/>
      <c r="E52" s="516"/>
      <c r="F52" s="77">
        <v>4</v>
      </c>
    </row>
    <row r="53" spans="2:11" s="57" customFormat="1" ht="20.25" customHeight="1">
      <c r="B53" s="64" t="s">
        <v>408</v>
      </c>
      <c r="C53" s="516" t="s">
        <v>435</v>
      </c>
      <c r="D53" s="516"/>
      <c r="E53" s="516"/>
      <c r="F53" s="77">
        <v>5</v>
      </c>
    </row>
    <row r="54" spans="2:11" s="57" customFormat="1" ht="20.25">
      <c r="B54" s="65"/>
      <c r="C54" s="65"/>
      <c r="D54" s="65"/>
      <c r="E54" s="65"/>
      <c r="F54" s="66"/>
    </row>
    <row r="55" spans="2:11" s="57" customFormat="1" ht="20.25"/>
    <row r="56" spans="2:11" s="57" customFormat="1" ht="20.25" customHeight="1">
      <c r="B56" s="58"/>
      <c r="C56" s="275" t="s">
        <v>396</v>
      </c>
      <c r="D56" s="275"/>
      <c r="E56" s="275"/>
      <c r="F56" s="66"/>
    </row>
    <row r="57" spans="2:11" s="57" customFormat="1" ht="20.25" customHeight="1">
      <c r="B57" s="60" t="s">
        <v>399</v>
      </c>
      <c r="C57" s="518" t="s">
        <v>412</v>
      </c>
      <c r="D57" s="518"/>
      <c r="E57" s="518"/>
      <c r="F57" s="77">
        <v>1</v>
      </c>
    </row>
    <row r="58" spans="2:11" s="57" customFormat="1" ht="20.25" customHeight="1">
      <c r="B58" s="61" t="s">
        <v>401</v>
      </c>
      <c r="C58" s="518" t="s">
        <v>414</v>
      </c>
      <c r="D58" s="518"/>
      <c r="E58" s="518"/>
      <c r="F58" s="77">
        <v>2</v>
      </c>
    </row>
    <row r="59" spans="2:11" s="57" customFormat="1" ht="20.25" customHeight="1">
      <c r="B59" s="62" t="s">
        <v>403</v>
      </c>
      <c r="C59" s="518" t="s">
        <v>416</v>
      </c>
      <c r="D59" s="518"/>
      <c r="E59" s="518"/>
      <c r="F59" s="77">
        <v>3</v>
      </c>
    </row>
    <row r="60" spans="2:11" s="57" customFormat="1" ht="20.25" customHeight="1">
      <c r="B60" s="63" t="s">
        <v>405</v>
      </c>
      <c r="C60" s="518" t="s">
        <v>417</v>
      </c>
      <c r="D60" s="518"/>
      <c r="E60" s="518"/>
      <c r="F60" s="77">
        <v>4</v>
      </c>
    </row>
    <row r="61" spans="2:11" s="57" customFormat="1" ht="20.25" customHeight="1">
      <c r="B61" s="64" t="s">
        <v>408</v>
      </c>
      <c r="C61" s="518" t="s">
        <v>418</v>
      </c>
      <c r="D61" s="518"/>
      <c r="E61" s="518"/>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B2:S43"/>
  <sheetViews>
    <sheetView showGridLines="0" zoomScale="70" zoomScaleNormal="70" workbookViewId="0">
      <selection activeCell="K11" sqref="K11:P1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24" t="s">
        <v>436</v>
      </c>
      <c r="C4" s="525"/>
      <c r="D4" s="525"/>
      <c r="E4" s="526" t="s">
        <v>437</v>
      </c>
      <c r="F4" s="526"/>
      <c r="G4" s="526"/>
      <c r="H4" s="526"/>
      <c r="I4" s="527"/>
      <c r="Q4" s="528" t="s">
        <v>438</v>
      </c>
      <c r="R4" s="528"/>
    </row>
    <row r="5" spans="2:19">
      <c r="B5" s="524"/>
      <c r="C5" s="525"/>
      <c r="D5" s="525"/>
      <c r="E5" s="526"/>
      <c r="F5" s="526"/>
      <c r="G5" s="526"/>
      <c r="H5" s="526"/>
      <c r="I5" s="527"/>
      <c r="Q5" s="528"/>
      <c r="R5" s="528"/>
    </row>
    <row r="6" spans="2:19">
      <c r="B6" s="524"/>
      <c r="C6" s="525"/>
      <c r="D6" s="525"/>
      <c r="E6" s="526"/>
      <c r="F6" s="526"/>
      <c r="G6" s="526"/>
      <c r="H6" s="526"/>
      <c r="I6" s="527"/>
      <c r="Q6" s="528"/>
      <c r="R6" s="528"/>
    </row>
    <row r="7" spans="2:19" ht="15.75" thickBot="1">
      <c r="B7" s="81"/>
      <c r="I7" s="82"/>
    </row>
    <row r="8" spans="2:19" ht="62.25" customHeight="1" thickBot="1">
      <c r="B8" s="529" t="s">
        <v>378</v>
      </c>
      <c r="C8" s="530"/>
      <c r="D8" s="43" t="s">
        <v>439</v>
      </c>
      <c r="E8" s="44">
        <v>5</v>
      </c>
      <c r="F8" s="44">
        <v>10</v>
      </c>
      <c r="G8" s="44">
        <v>15</v>
      </c>
      <c r="H8" s="44">
        <v>20</v>
      </c>
      <c r="I8" s="83">
        <v>25</v>
      </c>
      <c r="K8" s="531" t="s">
        <v>440</v>
      </c>
      <c r="L8" s="532"/>
      <c r="M8" s="532"/>
      <c r="N8" s="532"/>
      <c r="O8" s="532"/>
      <c r="P8" s="533"/>
      <c r="Q8" s="534" t="s">
        <v>441</v>
      </c>
      <c r="R8" s="534"/>
      <c r="S8" s="9" t="s">
        <v>442</v>
      </c>
    </row>
    <row r="9" spans="2:19" ht="62.25" customHeight="1" thickBot="1">
      <c r="B9" s="529"/>
      <c r="C9" s="530"/>
      <c r="D9" s="43" t="s">
        <v>443</v>
      </c>
      <c r="E9" s="45">
        <v>4</v>
      </c>
      <c r="F9" s="45">
        <v>8</v>
      </c>
      <c r="G9" s="44">
        <v>12</v>
      </c>
      <c r="H9" s="44">
        <v>16</v>
      </c>
      <c r="I9" s="83">
        <v>20</v>
      </c>
      <c r="K9" s="535" t="s">
        <v>444</v>
      </c>
      <c r="L9" s="536"/>
      <c r="M9" s="536"/>
      <c r="N9" s="536"/>
      <c r="O9" s="536"/>
      <c r="P9" s="536"/>
      <c r="Q9" s="537" t="s">
        <v>445</v>
      </c>
      <c r="R9" s="538"/>
      <c r="S9" s="9" t="s">
        <v>446</v>
      </c>
    </row>
    <row r="10" spans="2:19" ht="62.25" customHeight="1" thickBot="1">
      <c r="B10" s="529"/>
      <c r="C10" s="530"/>
      <c r="D10" s="43" t="s">
        <v>447</v>
      </c>
      <c r="E10" s="45">
        <v>3</v>
      </c>
      <c r="F10" s="45">
        <v>6</v>
      </c>
      <c r="G10" s="45">
        <v>9</v>
      </c>
      <c r="H10" s="44">
        <v>12</v>
      </c>
      <c r="I10" s="83">
        <v>15</v>
      </c>
      <c r="K10" s="539" t="s">
        <v>403</v>
      </c>
      <c r="L10" s="540"/>
      <c r="M10" s="540"/>
      <c r="N10" s="540"/>
      <c r="O10" s="540"/>
      <c r="P10" s="540"/>
      <c r="Q10" s="534" t="s">
        <v>448</v>
      </c>
      <c r="R10" s="534"/>
      <c r="S10" s="9" t="s">
        <v>449</v>
      </c>
    </row>
    <row r="11" spans="2:19" ht="62.25" customHeight="1">
      <c r="B11" s="529"/>
      <c r="C11" s="530"/>
      <c r="D11" s="43" t="s">
        <v>450</v>
      </c>
      <c r="E11" s="46">
        <v>2</v>
      </c>
      <c r="F11" s="45">
        <v>4</v>
      </c>
      <c r="G11" s="45">
        <v>6</v>
      </c>
      <c r="H11" s="44">
        <v>8</v>
      </c>
      <c r="I11" s="83">
        <v>10</v>
      </c>
      <c r="K11" s="541" t="s">
        <v>451</v>
      </c>
      <c r="L11" s="542"/>
      <c r="M11" s="542"/>
      <c r="N11" s="542"/>
      <c r="O11" s="542"/>
      <c r="P11" s="542"/>
      <c r="Q11" s="534" t="s">
        <v>364</v>
      </c>
      <c r="R11" s="543"/>
      <c r="S11" s="9" t="s">
        <v>364</v>
      </c>
    </row>
    <row r="12" spans="2:19" ht="62.25" customHeight="1">
      <c r="B12" s="529"/>
      <c r="C12" s="530"/>
      <c r="D12" s="43" t="s">
        <v>452</v>
      </c>
      <c r="E12" s="46">
        <v>1</v>
      </c>
      <c r="F12" s="46">
        <v>2</v>
      </c>
      <c r="G12" s="45">
        <v>3</v>
      </c>
      <c r="H12" s="44">
        <v>4</v>
      </c>
      <c r="I12" s="83">
        <v>5</v>
      </c>
    </row>
    <row r="13" spans="2:19" ht="62.25" customHeight="1" thickBot="1">
      <c r="B13" s="84"/>
      <c r="C13" s="522" t="s">
        <v>453</v>
      </c>
      <c r="D13" s="523"/>
      <c r="E13" s="85" t="s">
        <v>454</v>
      </c>
      <c r="F13" s="85" t="s">
        <v>455</v>
      </c>
      <c r="G13" s="85" t="s">
        <v>456</v>
      </c>
      <c r="H13" s="85" t="s">
        <v>457</v>
      </c>
      <c r="I13" s="86" t="s">
        <v>458</v>
      </c>
    </row>
    <row r="17" spans="4:6">
      <c r="D17" s="9"/>
      <c r="E17" s="9"/>
      <c r="F17" s="9"/>
    </row>
    <row r="18" spans="4:6" ht="15.75">
      <c r="D18" s="14" t="s">
        <v>459</v>
      </c>
      <c r="E18" s="87" t="s">
        <v>451</v>
      </c>
      <c r="F18" s="87">
        <v>1</v>
      </c>
    </row>
    <row r="19" spans="4:6">
      <c r="D19" s="14" t="s">
        <v>460</v>
      </c>
      <c r="E19" s="14" t="s">
        <v>451</v>
      </c>
      <c r="F19" s="14">
        <v>2</v>
      </c>
    </row>
    <row r="20" spans="4:6">
      <c r="D20" s="14" t="s">
        <v>461</v>
      </c>
      <c r="E20" s="14" t="s">
        <v>403</v>
      </c>
      <c r="F20" s="14">
        <v>2</v>
      </c>
    </row>
    <row r="21" spans="4:6">
      <c r="D21" s="14" t="s">
        <v>462</v>
      </c>
      <c r="E21" s="14" t="s">
        <v>463</v>
      </c>
      <c r="F21" s="14">
        <v>3</v>
      </c>
    </row>
    <row r="22" spans="4:6">
      <c r="D22" s="14" t="s">
        <v>464</v>
      </c>
      <c r="E22" s="14" t="s">
        <v>440</v>
      </c>
      <c r="F22" s="14">
        <v>4</v>
      </c>
    </row>
    <row r="23" spans="4:6">
      <c r="D23" s="14" t="s">
        <v>465</v>
      </c>
      <c r="E23" s="14" t="s">
        <v>451</v>
      </c>
      <c r="F23" s="14">
        <v>1</v>
      </c>
    </row>
    <row r="24" spans="4:6">
      <c r="D24" s="14" t="s">
        <v>466</v>
      </c>
      <c r="E24" s="14" t="s">
        <v>403</v>
      </c>
      <c r="F24" s="14">
        <v>2</v>
      </c>
    </row>
    <row r="25" spans="4:6">
      <c r="D25" s="14" t="s">
        <v>467</v>
      </c>
      <c r="E25" s="14" t="s">
        <v>403</v>
      </c>
      <c r="F25" s="14">
        <v>2</v>
      </c>
    </row>
    <row r="26" spans="4:6">
      <c r="D26" s="14" t="s">
        <v>468</v>
      </c>
      <c r="E26" s="14" t="s">
        <v>444</v>
      </c>
      <c r="F26" s="14">
        <v>3</v>
      </c>
    </row>
    <row r="27" spans="4:6">
      <c r="D27" s="14" t="s">
        <v>469</v>
      </c>
      <c r="E27" s="14" t="s">
        <v>440</v>
      </c>
      <c r="F27" s="14">
        <v>4</v>
      </c>
    </row>
    <row r="28" spans="4:6">
      <c r="D28" s="14" t="s">
        <v>470</v>
      </c>
      <c r="E28" s="14" t="s">
        <v>403</v>
      </c>
      <c r="F28" s="14">
        <v>2</v>
      </c>
    </row>
    <row r="29" spans="4:6">
      <c r="D29" s="14" t="s">
        <v>471</v>
      </c>
      <c r="E29" s="14" t="s">
        <v>403</v>
      </c>
      <c r="F29" s="14">
        <v>2</v>
      </c>
    </row>
    <row r="30" spans="4:6">
      <c r="D30" s="14" t="s">
        <v>472</v>
      </c>
      <c r="E30" s="14" t="s">
        <v>403</v>
      </c>
      <c r="F30" s="14">
        <v>2</v>
      </c>
    </row>
    <row r="31" spans="4:6">
      <c r="D31" s="14" t="s">
        <v>473</v>
      </c>
      <c r="E31" s="14" t="s">
        <v>444</v>
      </c>
      <c r="F31" s="14">
        <v>3</v>
      </c>
    </row>
    <row r="32" spans="4:6">
      <c r="D32" s="14" t="s">
        <v>474</v>
      </c>
      <c r="E32" s="14" t="s">
        <v>440</v>
      </c>
      <c r="F32" s="14">
        <v>4</v>
      </c>
    </row>
    <row r="33" spans="4:6">
      <c r="D33" s="14" t="s">
        <v>475</v>
      </c>
      <c r="E33" s="14" t="s">
        <v>403</v>
      </c>
      <c r="F33" s="14">
        <v>2</v>
      </c>
    </row>
    <row r="34" spans="4:6">
      <c r="D34" s="14" t="s">
        <v>476</v>
      </c>
      <c r="E34" s="14" t="s">
        <v>403</v>
      </c>
      <c r="F34" s="14">
        <v>2</v>
      </c>
    </row>
    <row r="35" spans="4:6">
      <c r="D35" s="14" t="s">
        <v>477</v>
      </c>
      <c r="E35" s="14" t="s">
        <v>444</v>
      </c>
      <c r="F35" s="14">
        <v>3</v>
      </c>
    </row>
    <row r="36" spans="4:6">
      <c r="D36" s="14" t="s">
        <v>478</v>
      </c>
      <c r="E36" s="14" t="s">
        <v>444</v>
      </c>
      <c r="F36" s="14">
        <v>3</v>
      </c>
    </row>
    <row r="37" spans="4:6">
      <c r="D37" s="14" t="s">
        <v>479</v>
      </c>
      <c r="E37" s="14" t="s">
        <v>440</v>
      </c>
      <c r="F37" s="14">
        <v>4</v>
      </c>
    </row>
    <row r="38" spans="4:6">
      <c r="D38" s="14" t="s">
        <v>480</v>
      </c>
      <c r="E38" s="14" t="s">
        <v>444</v>
      </c>
      <c r="F38" s="14">
        <v>3</v>
      </c>
    </row>
    <row r="39" spans="4:6">
      <c r="D39" s="14" t="s">
        <v>481</v>
      </c>
      <c r="E39" s="14" t="s">
        <v>444</v>
      </c>
      <c r="F39" s="14">
        <v>3</v>
      </c>
    </row>
    <row r="40" spans="4:6">
      <c r="D40" s="14" t="s">
        <v>482</v>
      </c>
      <c r="E40" s="14" t="s">
        <v>444</v>
      </c>
      <c r="F40" s="14">
        <v>3</v>
      </c>
    </row>
    <row r="41" spans="4:6">
      <c r="D41" s="14" t="s">
        <v>483</v>
      </c>
      <c r="E41" s="14" t="s">
        <v>444</v>
      </c>
      <c r="F41" s="14">
        <v>3</v>
      </c>
    </row>
    <row r="42" spans="4:6">
      <c r="D42" s="14" t="s">
        <v>484</v>
      </c>
      <c r="E42" s="14" t="s">
        <v>440</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C3" sqref="C3:M3"/>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6"/>
      <c r="B1" s="276"/>
      <c r="C1" s="570"/>
      <c r="D1" s="570"/>
      <c r="E1" s="570"/>
      <c r="F1" s="570"/>
      <c r="G1" s="570"/>
      <c r="H1" s="570"/>
      <c r="I1" s="570"/>
      <c r="J1" s="570"/>
      <c r="K1" s="570"/>
      <c r="L1" s="571"/>
      <c r="M1" s="57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76"/>
      <c r="B2" s="276"/>
      <c r="C2" s="570"/>
      <c r="D2" s="570"/>
      <c r="E2" s="570"/>
      <c r="F2" s="570"/>
      <c r="G2" s="570"/>
      <c r="H2" s="570"/>
      <c r="I2" s="570"/>
      <c r="J2" s="570"/>
      <c r="K2" s="570"/>
      <c r="L2" s="571"/>
      <c r="M2" s="57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01" t="s">
        <v>262</v>
      </c>
      <c r="B3" s="401"/>
      <c r="C3" s="375" t="s">
        <v>265</v>
      </c>
      <c r="D3" s="375"/>
      <c r="E3" s="375"/>
      <c r="F3" s="375"/>
      <c r="G3" s="375"/>
      <c r="H3" s="375"/>
      <c r="I3" s="375"/>
      <c r="J3" s="375"/>
      <c r="K3" s="375"/>
      <c r="L3" s="375"/>
      <c r="M3" s="37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01" t="s">
        <v>264</v>
      </c>
      <c r="B4" s="401"/>
      <c r="C4" s="447" t="s">
        <v>485</v>
      </c>
      <c r="D4" s="447"/>
      <c r="E4" s="447"/>
      <c r="F4" s="447"/>
      <c r="G4" s="447"/>
      <c r="H4" s="447"/>
      <c r="I4" s="447"/>
      <c r="J4" s="447"/>
      <c r="K4" s="447"/>
      <c r="L4" s="447"/>
      <c r="M4" s="44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01" t="s">
        <v>266</v>
      </c>
      <c r="B5" s="401"/>
      <c r="C5" s="590" t="s">
        <v>325</v>
      </c>
      <c r="D5" s="591"/>
      <c r="E5" s="591"/>
      <c r="F5" s="591"/>
      <c r="G5" s="591"/>
      <c r="H5" s="591"/>
      <c r="I5" s="591"/>
      <c r="J5" s="591"/>
      <c r="K5" s="591"/>
      <c r="L5" s="591"/>
      <c r="M5" s="59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85" t="s">
        <v>486</v>
      </c>
      <c r="B6" s="586"/>
      <c r="C6" s="587"/>
      <c r="D6" s="588" t="s">
        <v>487</v>
      </c>
      <c r="E6" s="588"/>
      <c r="F6" s="588"/>
      <c r="G6" s="589" t="s">
        <v>488</v>
      </c>
      <c r="H6" s="580" t="s">
        <v>489</v>
      </c>
      <c r="I6" s="582" t="s">
        <v>490</v>
      </c>
      <c r="J6" s="583"/>
      <c r="K6" s="582" t="s">
        <v>491</v>
      </c>
      <c r="L6" s="583"/>
      <c r="M6" s="584" t="s">
        <v>492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36</v>
      </c>
      <c r="B7" s="27" t="s">
        <v>204</v>
      </c>
      <c r="C7" s="27" t="s">
        <v>206</v>
      </c>
      <c r="D7" s="20" t="s">
        <v>216</v>
      </c>
      <c r="E7" s="20" t="s">
        <v>493</v>
      </c>
      <c r="F7" s="20" t="s">
        <v>494</v>
      </c>
      <c r="G7" s="589"/>
      <c r="H7" s="581"/>
      <c r="I7" s="21" t="s">
        <v>495</v>
      </c>
      <c r="J7" s="21" t="s">
        <v>496</v>
      </c>
      <c r="K7" s="21" t="s">
        <v>497</v>
      </c>
      <c r="L7" s="21" t="s">
        <v>498</v>
      </c>
      <c r="M7" s="58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73"/>
      <c r="B8" s="574"/>
      <c r="C8" s="574"/>
      <c r="D8" s="574"/>
      <c r="E8" s="574"/>
      <c r="F8" s="574"/>
      <c r="G8" s="57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 r="A9" s="575">
        <f>'7- Mapa Final'!A10</f>
        <v>1</v>
      </c>
      <c r="B9" s="565" t="str">
        <f>'7- Mapa Final'!B10</f>
        <v>Posibilidad de que la Entidad sea condenada en procesos calificados con riesgo bajo</v>
      </c>
      <c r="C9" s="565" t="str">
        <f>'7- Mapa Final'!C10</f>
        <v>La Entidad sea condenada en primera , segunda instancia y quede ejecutoriada la Sentencia</v>
      </c>
      <c r="D9" s="566" t="str">
        <f>'7- Mapa Final'!J10</f>
        <v>Muy Baja - 1</v>
      </c>
      <c r="E9" s="567" t="str">
        <f>'7- Mapa Final'!K10</f>
        <v>Leve - 1</v>
      </c>
      <c r="F9" s="576" t="str">
        <f>'7- Mapa Final'!M10</f>
        <v>Bajo - 1</v>
      </c>
      <c r="G9" s="383" t="s">
        <v>364</v>
      </c>
      <c r="H9" s="577" t="str">
        <f>'7- Mapa Final'!O10</f>
        <v xml:space="preserve">Fortalecer la defensa , intruirse con jurisprudencia y doctrina </v>
      </c>
      <c r="I9" s="579"/>
      <c r="J9" s="579" t="s">
        <v>499</v>
      </c>
      <c r="K9" s="484">
        <v>45292</v>
      </c>
      <c r="L9" s="484">
        <v>45657</v>
      </c>
      <c r="M9" s="474" t="s">
        <v>367</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7"/>
      <c r="B10" s="548"/>
      <c r="C10" s="548"/>
      <c r="D10" s="550"/>
      <c r="E10" s="552"/>
      <c r="F10" s="546"/>
      <c r="G10" s="384"/>
      <c r="H10" s="578"/>
      <c r="I10" s="561"/>
      <c r="J10" s="561"/>
      <c r="K10" s="485"/>
      <c r="L10" s="485"/>
      <c r="M10" s="47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7"/>
      <c r="B11" s="548"/>
      <c r="C11" s="548"/>
      <c r="D11" s="550"/>
      <c r="E11" s="552"/>
      <c r="F11" s="546"/>
      <c r="G11" s="384"/>
      <c r="H11" s="578"/>
      <c r="I11" s="561"/>
      <c r="J11" s="561"/>
      <c r="K11" s="485"/>
      <c r="L11" s="485"/>
      <c r="M11" s="47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7"/>
      <c r="B12" s="548"/>
      <c r="C12" s="548"/>
      <c r="D12" s="550"/>
      <c r="E12" s="552"/>
      <c r="F12" s="546"/>
      <c r="G12" s="384"/>
      <c r="H12" s="578"/>
      <c r="I12" s="561"/>
      <c r="J12" s="561"/>
      <c r="K12" s="485"/>
      <c r="L12" s="485"/>
      <c r="M12" s="47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7"/>
      <c r="B13" s="548"/>
      <c r="C13" s="548"/>
      <c r="D13" s="550"/>
      <c r="E13" s="552"/>
      <c r="F13" s="546"/>
      <c r="G13" s="384"/>
      <c r="H13" s="578"/>
      <c r="I13" s="561"/>
      <c r="J13" s="561"/>
      <c r="K13" s="485"/>
      <c r="L13" s="485"/>
      <c r="M13" s="47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7"/>
      <c r="B14" s="548"/>
      <c r="C14" s="548"/>
      <c r="D14" s="550"/>
      <c r="E14" s="552"/>
      <c r="F14" s="546"/>
      <c r="G14" s="384"/>
      <c r="H14" s="578"/>
      <c r="I14" s="561"/>
      <c r="J14" s="561"/>
      <c r="K14" s="485"/>
      <c r="L14" s="485"/>
      <c r="M14" s="47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7"/>
      <c r="B15" s="548"/>
      <c r="C15" s="548"/>
      <c r="D15" s="550"/>
      <c r="E15" s="552"/>
      <c r="F15" s="546"/>
      <c r="G15" s="384"/>
      <c r="H15" s="578"/>
      <c r="I15" s="561"/>
      <c r="J15" s="561"/>
      <c r="K15" s="485"/>
      <c r="L15" s="485"/>
      <c r="M15" s="47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7"/>
      <c r="B16" s="548"/>
      <c r="C16" s="548"/>
      <c r="D16" s="550"/>
      <c r="E16" s="552"/>
      <c r="F16" s="546"/>
      <c r="G16" s="384"/>
      <c r="H16" s="578"/>
      <c r="I16" s="561"/>
      <c r="J16" s="561"/>
      <c r="K16" s="485"/>
      <c r="L16" s="485"/>
      <c r="M16" s="47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7"/>
      <c r="B17" s="548"/>
      <c r="C17" s="548"/>
      <c r="D17" s="550"/>
      <c r="E17" s="552"/>
      <c r="F17" s="546"/>
      <c r="G17" s="384"/>
      <c r="H17" s="578"/>
      <c r="I17" s="561"/>
      <c r="J17" s="561"/>
      <c r="K17" s="485"/>
      <c r="L17" s="485"/>
      <c r="M17" s="47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7"/>
      <c r="B18" s="548"/>
      <c r="C18" s="548"/>
      <c r="D18" s="550"/>
      <c r="E18" s="552"/>
      <c r="F18" s="546"/>
      <c r="G18" s="385"/>
      <c r="H18" s="578"/>
      <c r="I18" s="559"/>
      <c r="J18" s="559"/>
      <c r="K18" s="486"/>
      <c r="L18" s="486"/>
      <c r="M18" s="47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7">
        <f>'7- Mapa Final'!A20</f>
        <v>2</v>
      </c>
      <c r="B19" s="548" t="str">
        <f>'7- Mapa Final'!B20</f>
        <v>Posibilidad de prescripcion de un proceso de cobro coactivo</v>
      </c>
      <c r="C19" s="548" t="str">
        <f>'7- Mapa Final'!C20</f>
        <v>Que se deje transcurrir los cinco años que establece el Estatuto Tributario Nacional</v>
      </c>
      <c r="D19" s="549" t="str">
        <f>'7- Mapa Final'!J20</f>
        <v>Muy Baja - 1</v>
      </c>
      <c r="E19" s="551" t="str">
        <f>'7- Mapa Final'!K20</f>
        <v>Leve - 1</v>
      </c>
      <c r="F19" s="546" t="str">
        <f>'7- Mapa Final'!M20</f>
        <v>Bajo - 1</v>
      </c>
      <c r="G19" s="553" t="s">
        <v>364</v>
      </c>
      <c r="H19" s="569" t="str">
        <f>'7- Mapa Final'!O20</f>
        <v>Atender las alertas tempranas que envia la plataforma "Gestion de Cobro Coactivo (GCC)</v>
      </c>
      <c r="I19" s="562"/>
      <c r="J19" s="560" t="s">
        <v>499</v>
      </c>
      <c r="K19" s="484">
        <v>45292</v>
      </c>
      <c r="L19" s="484">
        <v>45657</v>
      </c>
      <c r="M19" s="474" t="s">
        <v>371</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7"/>
      <c r="B20" s="548"/>
      <c r="C20" s="548"/>
      <c r="D20" s="550"/>
      <c r="E20" s="552"/>
      <c r="F20" s="546"/>
      <c r="G20" s="554"/>
      <c r="H20" s="569"/>
      <c r="I20" s="563"/>
      <c r="J20" s="561"/>
      <c r="K20" s="485"/>
      <c r="L20" s="485"/>
      <c r="M20" s="47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7"/>
      <c r="B21" s="548"/>
      <c r="C21" s="548"/>
      <c r="D21" s="550"/>
      <c r="E21" s="552"/>
      <c r="F21" s="546"/>
      <c r="G21" s="554"/>
      <c r="H21" s="569"/>
      <c r="I21" s="563"/>
      <c r="J21" s="561"/>
      <c r="K21" s="485"/>
      <c r="L21" s="485"/>
      <c r="M21" s="47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7"/>
      <c r="B22" s="548"/>
      <c r="C22" s="548"/>
      <c r="D22" s="550"/>
      <c r="E22" s="552"/>
      <c r="F22" s="546"/>
      <c r="G22" s="554"/>
      <c r="H22" s="569"/>
      <c r="I22" s="563"/>
      <c r="J22" s="561"/>
      <c r="K22" s="485"/>
      <c r="L22" s="485"/>
      <c r="M22" s="47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7"/>
      <c r="B23" s="548"/>
      <c r="C23" s="548"/>
      <c r="D23" s="550"/>
      <c r="E23" s="552"/>
      <c r="F23" s="546"/>
      <c r="G23" s="554"/>
      <c r="H23" s="569"/>
      <c r="I23" s="563"/>
      <c r="J23" s="561"/>
      <c r="K23" s="485"/>
      <c r="L23" s="485"/>
      <c r="M23" s="47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7"/>
      <c r="B24" s="548"/>
      <c r="C24" s="548"/>
      <c r="D24" s="550"/>
      <c r="E24" s="552"/>
      <c r="F24" s="546"/>
      <c r="G24" s="554"/>
      <c r="H24" s="569"/>
      <c r="I24" s="563"/>
      <c r="J24" s="561"/>
      <c r="K24" s="485"/>
      <c r="L24" s="485"/>
      <c r="M24" s="475"/>
      <c r="N24" s="26"/>
      <c r="O24" s="26"/>
    </row>
    <row r="25" spans="1:169">
      <c r="A25" s="547"/>
      <c r="B25" s="548"/>
      <c r="C25" s="548"/>
      <c r="D25" s="550"/>
      <c r="E25" s="552"/>
      <c r="F25" s="546"/>
      <c r="G25" s="554"/>
      <c r="H25" s="569"/>
      <c r="I25" s="563"/>
      <c r="J25" s="561"/>
      <c r="K25" s="485"/>
      <c r="L25" s="485"/>
      <c r="M25" s="475"/>
      <c r="N25" s="26"/>
      <c r="O25" s="26"/>
    </row>
    <row r="26" spans="1:169">
      <c r="A26" s="547"/>
      <c r="B26" s="548"/>
      <c r="C26" s="548"/>
      <c r="D26" s="550"/>
      <c r="E26" s="552"/>
      <c r="F26" s="546"/>
      <c r="G26" s="554"/>
      <c r="H26" s="569"/>
      <c r="I26" s="563"/>
      <c r="J26" s="561"/>
      <c r="K26" s="485"/>
      <c r="L26" s="485"/>
      <c r="M26" s="475"/>
      <c r="N26" s="26"/>
      <c r="O26" s="26"/>
    </row>
    <row r="27" spans="1:169">
      <c r="A27" s="547"/>
      <c r="B27" s="548"/>
      <c r="C27" s="548"/>
      <c r="D27" s="550"/>
      <c r="E27" s="552"/>
      <c r="F27" s="546"/>
      <c r="G27" s="554"/>
      <c r="H27" s="569"/>
      <c r="I27" s="563"/>
      <c r="J27" s="561"/>
      <c r="K27" s="485"/>
      <c r="L27" s="485"/>
      <c r="M27" s="475"/>
      <c r="N27" s="26"/>
      <c r="O27" s="26"/>
    </row>
    <row r="28" spans="1:169">
      <c r="A28" s="547"/>
      <c r="B28" s="548"/>
      <c r="C28" s="548"/>
      <c r="D28" s="550"/>
      <c r="E28" s="552"/>
      <c r="F28" s="546"/>
      <c r="G28" s="568"/>
      <c r="H28" s="569"/>
      <c r="I28" s="564"/>
      <c r="J28" s="559"/>
      <c r="K28" s="486"/>
      <c r="L28" s="486"/>
      <c r="M28" s="476"/>
      <c r="N28" s="26"/>
      <c r="O28" s="26"/>
    </row>
    <row r="29" spans="1:169" s="18" customFormat="1" ht="12.75" customHeight="1">
      <c r="A29" s="547">
        <f>'7- Mapa Final'!A30</f>
        <v>3</v>
      </c>
      <c r="B29" s="548" t="str">
        <f>'7- Mapa Final'!B30</f>
        <v>posibilidad de error en el cuadro del pasivo contigente litigioso</v>
      </c>
      <c r="C29" s="548" t="str">
        <f>'7- Mapa Final'!C30</f>
        <v>Que se este provisionando un proceso ya terminado</v>
      </c>
      <c r="D29" s="549" t="str">
        <f>'7- Mapa Final'!J30</f>
        <v>Muy Baja - 1</v>
      </c>
      <c r="E29" s="551" t="str">
        <f>'7- Mapa Final'!K30</f>
        <v>Leve - 1</v>
      </c>
      <c r="F29" s="546" t="str">
        <f>'7- Mapa Final'!M30</f>
        <v>Bajo - 1</v>
      </c>
      <c r="G29" s="553" t="s">
        <v>364</v>
      </c>
      <c r="H29" s="556" t="str">
        <f>'7- Mapa Final'!O30</f>
        <v>Enviar correos al despacho judicial donde se tramite el proceso.</v>
      </c>
      <c r="I29" s="562"/>
      <c r="J29" s="560" t="s">
        <v>499</v>
      </c>
      <c r="K29" s="484">
        <v>45292</v>
      </c>
      <c r="L29" s="484">
        <v>45657</v>
      </c>
      <c r="M29" s="474" t="s">
        <v>373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7"/>
      <c r="B30" s="548"/>
      <c r="C30" s="548"/>
      <c r="D30" s="550"/>
      <c r="E30" s="552"/>
      <c r="F30" s="546"/>
      <c r="G30" s="554"/>
      <c r="H30" s="556"/>
      <c r="I30" s="563"/>
      <c r="J30" s="561"/>
      <c r="K30" s="485"/>
      <c r="L30" s="485"/>
      <c r="M30" s="47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7"/>
      <c r="B31" s="548"/>
      <c r="C31" s="548"/>
      <c r="D31" s="550"/>
      <c r="E31" s="552"/>
      <c r="F31" s="546"/>
      <c r="G31" s="554"/>
      <c r="H31" s="556"/>
      <c r="I31" s="563"/>
      <c r="J31" s="561"/>
      <c r="K31" s="485"/>
      <c r="L31" s="485"/>
      <c r="M31" s="47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7"/>
      <c r="B32" s="548"/>
      <c r="C32" s="548"/>
      <c r="D32" s="550"/>
      <c r="E32" s="552"/>
      <c r="F32" s="546"/>
      <c r="G32" s="554"/>
      <c r="H32" s="556"/>
      <c r="I32" s="563"/>
      <c r="J32" s="561"/>
      <c r="K32" s="485"/>
      <c r="L32" s="485"/>
      <c r="M32" s="47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7"/>
      <c r="B33" s="548"/>
      <c r="C33" s="548"/>
      <c r="D33" s="550"/>
      <c r="E33" s="552"/>
      <c r="F33" s="546"/>
      <c r="G33" s="554"/>
      <c r="H33" s="557"/>
      <c r="I33" s="563"/>
      <c r="J33" s="561"/>
      <c r="K33" s="485"/>
      <c r="L33" s="485"/>
      <c r="M33" s="47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7"/>
      <c r="B34" s="548"/>
      <c r="C34" s="548"/>
      <c r="D34" s="550"/>
      <c r="E34" s="552"/>
      <c r="F34" s="546"/>
      <c r="G34" s="554"/>
      <c r="H34" s="558" t="str">
        <f>'7- Mapa Final'!O34</f>
        <v>Realizar gestion de busqueda de procesos muy viejos en el archivo de esta Entidad</v>
      </c>
      <c r="I34" s="563"/>
      <c r="J34" s="561"/>
      <c r="K34" s="485"/>
      <c r="L34" s="485"/>
      <c r="M34" s="475"/>
      <c r="N34" s="26"/>
      <c r="O34" s="26"/>
    </row>
    <row r="35" spans="1:169">
      <c r="A35" s="547"/>
      <c r="B35" s="548"/>
      <c r="C35" s="548"/>
      <c r="D35" s="550"/>
      <c r="E35" s="552"/>
      <c r="F35" s="546"/>
      <c r="G35" s="554"/>
      <c r="H35" s="556"/>
      <c r="I35" s="563"/>
      <c r="J35" s="561"/>
      <c r="K35" s="485"/>
      <c r="L35" s="485"/>
      <c r="M35" s="475"/>
      <c r="N35" s="26"/>
      <c r="O35" s="26"/>
    </row>
    <row r="36" spans="1:169">
      <c r="A36" s="547"/>
      <c r="B36" s="548"/>
      <c r="C36" s="548"/>
      <c r="D36" s="550"/>
      <c r="E36" s="552"/>
      <c r="F36" s="546"/>
      <c r="G36" s="554"/>
      <c r="H36" s="556"/>
      <c r="I36" s="563"/>
      <c r="J36" s="561"/>
      <c r="K36" s="485"/>
      <c r="L36" s="485"/>
      <c r="M36" s="475"/>
      <c r="N36" s="26"/>
      <c r="O36" s="26"/>
    </row>
    <row r="37" spans="1:169">
      <c r="A37" s="547"/>
      <c r="B37" s="548"/>
      <c r="C37" s="548"/>
      <c r="D37" s="550"/>
      <c r="E37" s="552"/>
      <c r="F37" s="546"/>
      <c r="G37" s="554"/>
      <c r="H37" s="556"/>
      <c r="I37" s="563"/>
      <c r="J37" s="561"/>
      <c r="K37" s="485"/>
      <c r="L37" s="485"/>
      <c r="M37" s="475"/>
      <c r="N37" s="26"/>
      <c r="O37" s="26"/>
    </row>
    <row r="38" spans="1:169">
      <c r="A38" s="547"/>
      <c r="B38" s="548"/>
      <c r="C38" s="548"/>
      <c r="D38" s="550"/>
      <c r="E38" s="552"/>
      <c r="F38" s="546"/>
      <c r="G38" s="555"/>
      <c r="H38" s="557"/>
      <c r="I38" s="564"/>
      <c r="J38" s="559"/>
      <c r="K38" s="486"/>
      <c r="L38" s="486"/>
      <c r="M38" s="476"/>
      <c r="N38" s="26"/>
      <c r="O38" s="26"/>
    </row>
    <row r="39" spans="1:169" s="18" customFormat="1" ht="12.75" hidden="1">
      <c r="A39" s="547">
        <f>'7- Mapa Final'!A40</f>
        <v>5</v>
      </c>
      <c r="B39" s="548" t="str">
        <f>'7- Mapa Final'!B40</f>
        <v>Recibir dádivas o beneficios a nombre propio o de terceros para  desviar recursos, no presentar o presentar reportes con información no veraz</v>
      </c>
      <c r="C39" s="548" t="str">
        <f>'7- Mapa Final'!C40</f>
        <v xml:space="preserve">Se favorece indebidamente a un servidor judicial a través de la validación del  reporte de accidentes de trabajo ante la Administradora de Riesgos Laborales </v>
      </c>
      <c r="D39" s="549" t="str">
        <f>'7- Mapa Final'!J40</f>
        <v>Muy Baja - 1</v>
      </c>
      <c r="E39" s="551" t="str">
        <f>'7- Mapa Final'!K40</f>
        <v>Moderado - 3</v>
      </c>
      <c r="F39" s="546" t="str">
        <f>'7- Mapa Final'!M40</f>
        <v>Moderado - 3</v>
      </c>
      <c r="G39" s="381"/>
      <c r="H39" s="559"/>
      <c r="I39" s="544"/>
      <c r="J39" s="544"/>
      <c r="K39" s="544"/>
      <c r="L39" s="544"/>
      <c r="M39" s="545"/>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47"/>
      <c r="B40" s="548"/>
      <c r="C40" s="548"/>
      <c r="D40" s="550"/>
      <c r="E40" s="552"/>
      <c r="F40" s="546"/>
      <c r="G40" s="381"/>
      <c r="H40" s="544"/>
      <c r="I40" s="544"/>
      <c r="J40" s="544"/>
      <c r="K40" s="544"/>
      <c r="L40" s="544"/>
      <c r="M40" s="54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47"/>
      <c r="B41" s="548"/>
      <c r="C41" s="548"/>
      <c r="D41" s="550"/>
      <c r="E41" s="552"/>
      <c r="F41" s="546"/>
      <c r="G41" s="381"/>
      <c r="H41" s="544"/>
      <c r="I41" s="544"/>
      <c r="J41" s="544"/>
      <c r="K41" s="544"/>
      <c r="L41" s="544"/>
      <c r="M41" s="54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47"/>
      <c r="B42" s="548"/>
      <c r="C42" s="548"/>
      <c r="D42" s="550"/>
      <c r="E42" s="552"/>
      <c r="F42" s="546"/>
      <c r="G42" s="381"/>
      <c r="H42" s="544"/>
      <c r="I42" s="544"/>
      <c r="J42" s="544"/>
      <c r="K42" s="544"/>
      <c r="L42" s="544"/>
      <c r="M42" s="54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47"/>
      <c r="B43" s="548"/>
      <c r="C43" s="548"/>
      <c r="D43" s="550"/>
      <c r="E43" s="552"/>
      <c r="F43" s="546"/>
      <c r="G43" s="381"/>
      <c r="H43" s="544"/>
      <c r="I43" s="544"/>
      <c r="J43" s="544"/>
      <c r="K43" s="544"/>
      <c r="L43" s="544"/>
      <c r="M43" s="54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47"/>
      <c r="B44" s="548"/>
      <c r="C44" s="548"/>
      <c r="D44" s="550"/>
      <c r="E44" s="552"/>
      <c r="F44" s="546"/>
      <c r="G44" s="381"/>
      <c r="H44" s="544"/>
      <c r="I44" s="544"/>
      <c r="J44" s="544"/>
      <c r="K44" s="544"/>
      <c r="L44" s="544"/>
      <c r="M44" s="545"/>
      <c r="N44" s="26"/>
      <c r="O44" s="26"/>
    </row>
    <row r="45" spans="1:169" hidden="1">
      <c r="A45" s="547"/>
      <c r="B45" s="548"/>
      <c r="C45" s="548"/>
      <c r="D45" s="550"/>
      <c r="E45" s="552"/>
      <c r="F45" s="546"/>
      <c r="G45" s="381"/>
      <c r="H45" s="544"/>
      <c r="I45" s="544"/>
      <c r="J45" s="544"/>
      <c r="K45" s="544"/>
      <c r="L45" s="544"/>
      <c r="M45" s="545"/>
      <c r="N45" s="26"/>
      <c r="O45" s="26"/>
    </row>
    <row r="46" spans="1:169" hidden="1">
      <c r="A46" s="547"/>
      <c r="B46" s="548"/>
      <c r="C46" s="548"/>
      <c r="D46" s="550"/>
      <c r="E46" s="552"/>
      <c r="F46" s="546"/>
      <c r="G46" s="381"/>
      <c r="H46" s="544"/>
      <c r="I46" s="544"/>
      <c r="J46" s="544"/>
      <c r="K46" s="544"/>
      <c r="L46" s="544"/>
      <c r="M46" s="545"/>
      <c r="N46" s="26"/>
      <c r="O46" s="26"/>
    </row>
    <row r="47" spans="1:169" hidden="1">
      <c r="A47" s="547"/>
      <c r="B47" s="548"/>
      <c r="C47" s="548"/>
      <c r="D47" s="550"/>
      <c r="E47" s="552"/>
      <c r="F47" s="546"/>
      <c r="G47" s="381"/>
      <c r="H47" s="544"/>
      <c r="I47" s="544"/>
      <c r="J47" s="544"/>
      <c r="K47" s="544"/>
      <c r="L47" s="544"/>
      <c r="M47" s="545"/>
      <c r="N47" s="26"/>
      <c r="O47" s="26"/>
    </row>
    <row r="48" spans="1:169" hidden="1">
      <c r="A48" s="547"/>
      <c r="B48" s="548"/>
      <c r="C48" s="548"/>
      <c r="D48" s="550"/>
      <c r="E48" s="552"/>
      <c r="F48" s="546"/>
      <c r="G48" s="381"/>
      <c r="H48" s="544"/>
      <c r="I48" s="544"/>
      <c r="J48" s="544"/>
      <c r="K48" s="544"/>
      <c r="L48" s="544"/>
      <c r="M48" s="545"/>
      <c r="N48" s="26"/>
      <c r="O48" s="26"/>
    </row>
    <row r="49" spans="1:169" s="18" customFormat="1" ht="12.75" hidden="1">
      <c r="A49" s="547">
        <f>'7- Mapa Final'!A50</f>
        <v>6</v>
      </c>
      <c r="B49" s="548"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8" t="str">
        <f>'7- Mapa Final'!C50</f>
        <v>Cuando  se direccionan los requisitos habilitanes y/o técnicos para favorecer  indebidamente  a ciertos proponentes</v>
      </c>
      <c r="D49" s="549" t="str">
        <f>'7- Mapa Final'!J50</f>
        <v>Muy Baja - 1</v>
      </c>
      <c r="E49" s="551" t="e">
        <f>'7- Mapa Final'!K50</f>
        <v>#VALUE!</v>
      </c>
      <c r="F49" s="546" t="e">
        <f>'7- Mapa Final'!M50</f>
        <v>#VALUE!</v>
      </c>
      <c r="G49" s="381"/>
      <c r="H49" s="544"/>
      <c r="I49" s="544"/>
      <c r="J49" s="544"/>
      <c r="K49" s="544"/>
      <c r="L49" s="544"/>
      <c r="M49" s="545"/>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47"/>
      <c r="B50" s="548"/>
      <c r="C50" s="548"/>
      <c r="D50" s="550"/>
      <c r="E50" s="552"/>
      <c r="F50" s="546"/>
      <c r="G50" s="381"/>
      <c r="H50" s="544"/>
      <c r="I50" s="544"/>
      <c r="J50" s="544"/>
      <c r="K50" s="544"/>
      <c r="L50" s="544"/>
      <c r="M50" s="54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47"/>
      <c r="B51" s="548"/>
      <c r="C51" s="548"/>
      <c r="D51" s="550"/>
      <c r="E51" s="552"/>
      <c r="F51" s="546"/>
      <c r="G51" s="381"/>
      <c r="H51" s="544"/>
      <c r="I51" s="544"/>
      <c r="J51" s="544"/>
      <c r="K51" s="544"/>
      <c r="L51" s="544"/>
      <c r="M51" s="54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47"/>
      <c r="B52" s="548"/>
      <c r="C52" s="548"/>
      <c r="D52" s="550"/>
      <c r="E52" s="552"/>
      <c r="F52" s="546"/>
      <c r="G52" s="381"/>
      <c r="H52" s="544"/>
      <c r="I52" s="544"/>
      <c r="J52" s="544"/>
      <c r="K52" s="544"/>
      <c r="L52" s="544"/>
      <c r="M52" s="54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47"/>
      <c r="B53" s="548"/>
      <c r="C53" s="548"/>
      <c r="D53" s="550"/>
      <c r="E53" s="552"/>
      <c r="F53" s="546"/>
      <c r="G53" s="381"/>
      <c r="H53" s="544"/>
      <c r="I53" s="544"/>
      <c r="J53" s="544"/>
      <c r="K53" s="544"/>
      <c r="L53" s="544"/>
      <c r="M53" s="54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47"/>
      <c r="B54" s="548"/>
      <c r="C54" s="548"/>
      <c r="D54" s="550"/>
      <c r="E54" s="552"/>
      <c r="F54" s="546"/>
      <c r="G54" s="381"/>
      <c r="H54" s="544"/>
      <c r="I54" s="544"/>
      <c r="J54" s="544"/>
      <c r="K54" s="544"/>
      <c r="L54" s="544"/>
      <c r="M54" s="545"/>
      <c r="N54" s="26"/>
      <c r="O54" s="26"/>
    </row>
    <row r="55" spans="1:169" hidden="1">
      <c r="A55" s="547"/>
      <c r="B55" s="548"/>
      <c r="C55" s="548"/>
      <c r="D55" s="550"/>
      <c r="E55" s="552"/>
      <c r="F55" s="546"/>
      <c r="G55" s="381"/>
      <c r="H55" s="544"/>
      <c r="I55" s="544"/>
      <c r="J55" s="544"/>
      <c r="K55" s="544"/>
      <c r="L55" s="544"/>
      <c r="M55" s="545"/>
      <c r="N55" s="26"/>
      <c r="O55" s="26"/>
    </row>
    <row r="56" spans="1:169" hidden="1">
      <c r="A56" s="547"/>
      <c r="B56" s="548"/>
      <c r="C56" s="548"/>
      <c r="D56" s="550"/>
      <c r="E56" s="552"/>
      <c r="F56" s="546"/>
      <c r="G56" s="381"/>
      <c r="H56" s="544"/>
      <c r="I56" s="544"/>
      <c r="J56" s="544"/>
      <c r="K56" s="544"/>
      <c r="L56" s="544"/>
      <c r="M56" s="545"/>
      <c r="N56" s="26"/>
      <c r="O56" s="26"/>
    </row>
    <row r="57" spans="1:169" hidden="1">
      <c r="A57" s="547"/>
      <c r="B57" s="548"/>
      <c r="C57" s="548"/>
      <c r="D57" s="550"/>
      <c r="E57" s="552"/>
      <c r="F57" s="546"/>
      <c r="G57" s="381"/>
      <c r="H57" s="544"/>
      <c r="I57" s="544"/>
      <c r="J57" s="544"/>
      <c r="K57" s="544"/>
      <c r="L57" s="544"/>
      <c r="M57" s="545"/>
      <c r="N57" s="26"/>
      <c r="O57" s="26"/>
    </row>
    <row r="58" spans="1:169" hidden="1">
      <c r="A58" s="547"/>
      <c r="B58" s="548"/>
      <c r="C58" s="548"/>
      <c r="D58" s="550"/>
      <c r="E58" s="552"/>
      <c r="F58" s="546"/>
      <c r="G58" s="381"/>
      <c r="H58" s="544"/>
      <c r="I58" s="544"/>
      <c r="J58" s="544"/>
      <c r="K58" s="544"/>
      <c r="L58" s="544"/>
      <c r="M58" s="545"/>
      <c r="N58" s="26"/>
      <c r="O58" s="26"/>
    </row>
    <row r="59" spans="1:169" s="18" customFormat="1" ht="12.75" hidden="1" customHeight="1">
      <c r="A59" s="547">
        <f>'7- Mapa Final'!A60</f>
        <v>7</v>
      </c>
      <c r="B59" s="548"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8" t="str">
        <f>'7- Mapa Final'!C60</f>
        <v xml:space="preserve">Cuando se favorece indebidamente a un servidor judicial a través de la validación del  reporte de accidentes de trabajo ante la Administradora de Riesgos Laborales </v>
      </c>
      <c r="D59" s="549" t="str">
        <f>'7- Mapa Final'!J60</f>
        <v>Muy Baja - 1</v>
      </c>
      <c r="E59" s="551" t="e">
        <f>'7- Mapa Final'!K60</f>
        <v>#VALUE!</v>
      </c>
      <c r="F59" s="546" t="e">
        <f>'7- Mapa Final'!M60</f>
        <v>#VALUE!</v>
      </c>
      <c r="G59" s="381"/>
      <c r="H59" s="544"/>
      <c r="I59" s="544"/>
      <c r="J59" s="544"/>
      <c r="K59" s="544"/>
      <c r="L59" s="544"/>
      <c r="M59" s="545"/>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47"/>
      <c r="B60" s="548"/>
      <c r="C60" s="548"/>
      <c r="D60" s="550"/>
      <c r="E60" s="552"/>
      <c r="F60" s="546"/>
      <c r="G60" s="381"/>
      <c r="H60" s="544"/>
      <c r="I60" s="544"/>
      <c r="J60" s="544"/>
      <c r="K60" s="544"/>
      <c r="L60" s="544"/>
      <c r="M60" s="54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47"/>
      <c r="B61" s="548"/>
      <c r="C61" s="548"/>
      <c r="D61" s="550"/>
      <c r="E61" s="552"/>
      <c r="F61" s="546"/>
      <c r="G61" s="381"/>
      <c r="H61" s="544"/>
      <c r="I61" s="544"/>
      <c r="J61" s="544"/>
      <c r="K61" s="544"/>
      <c r="L61" s="544"/>
      <c r="M61" s="54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47"/>
      <c r="B62" s="548"/>
      <c r="C62" s="548"/>
      <c r="D62" s="550"/>
      <c r="E62" s="552"/>
      <c r="F62" s="546"/>
      <c r="G62" s="381"/>
      <c r="H62" s="544"/>
      <c r="I62" s="544"/>
      <c r="J62" s="544"/>
      <c r="K62" s="544"/>
      <c r="L62" s="544"/>
      <c r="M62" s="54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47"/>
      <c r="B63" s="548"/>
      <c r="C63" s="548"/>
      <c r="D63" s="550"/>
      <c r="E63" s="552"/>
      <c r="F63" s="546"/>
      <c r="G63" s="381"/>
      <c r="H63" s="544"/>
      <c r="I63" s="544"/>
      <c r="J63" s="544"/>
      <c r="K63" s="544"/>
      <c r="L63" s="544"/>
      <c r="M63" s="54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47"/>
      <c r="B64" s="548"/>
      <c r="C64" s="548"/>
      <c r="D64" s="550"/>
      <c r="E64" s="552"/>
      <c r="F64" s="546"/>
      <c r="G64" s="381"/>
      <c r="H64" s="544"/>
      <c r="I64" s="544"/>
      <c r="J64" s="544"/>
      <c r="K64" s="544"/>
      <c r="L64" s="544"/>
      <c r="M64" s="545"/>
      <c r="N64" s="26"/>
      <c r="O64" s="26"/>
    </row>
    <row r="65" spans="1:15" hidden="1">
      <c r="A65" s="547"/>
      <c r="B65" s="548"/>
      <c r="C65" s="548"/>
      <c r="D65" s="550"/>
      <c r="E65" s="552"/>
      <c r="F65" s="546"/>
      <c r="G65" s="381"/>
      <c r="H65" s="544"/>
      <c r="I65" s="544"/>
      <c r="J65" s="544"/>
      <c r="K65" s="544"/>
      <c r="L65" s="544"/>
      <c r="M65" s="545"/>
      <c r="N65" s="26"/>
      <c r="O65" s="26"/>
    </row>
    <row r="66" spans="1:15" hidden="1">
      <c r="A66" s="547"/>
      <c r="B66" s="548"/>
      <c r="C66" s="548"/>
      <c r="D66" s="550"/>
      <c r="E66" s="552"/>
      <c r="F66" s="546"/>
      <c r="G66" s="381"/>
      <c r="H66" s="544"/>
      <c r="I66" s="544"/>
      <c r="J66" s="544"/>
      <c r="K66" s="544"/>
      <c r="L66" s="544"/>
      <c r="M66" s="545"/>
      <c r="N66" s="26"/>
      <c r="O66" s="26"/>
    </row>
    <row r="67" spans="1:15" hidden="1">
      <c r="A67" s="547"/>
      <c r="B67" s="548"/>
      <c r="C67" s="548"/>
      <c r="D67" s="550"/>
      <c r="E67" s="552"/>
      <c r="F67" s="546"/>
      <c r="G67" s="381"/>
      <c r="H67" s="544"/>
      <c r="I67" s="544"/>
      <c r="J67" s="544"/>
      <c r="K67" s="544"/>
      <c r="L67" s="544"/>
      <c r="M67" s="545"/>
      <c r="N67" s="26"/>
      <c r="O67" s="26"/>
    </row>
    <row r="68" spans="1:15" hidden="1">
      <c r="A68" s="547"/>
      <c r="B68" s="548"/>
      <c r="C68" s="548"/>
      <c r="D68" s="550"/>
      <c r="E68" s="552"/>
      <c r="F68" s="546"/>
      <c r="G68" s="381"/>
      <c r="H68" s="544"/>
      <c r="I68" s="544"/>
      <c r="J68" s="544"/>
      <c r="K68" s="544"/>
      <c r="L68" s="544"/>
      <c r="M68" s="545"/>
      <c r="N68" s="26"/>
      <c r="O68" s="26"/>
    </row>
  </sheetData>
  <mergeCells count="95">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M39:M48"/>
    <mergeCell ref="F39:F48"/>
    <mergeCell ref="G39:G48"/>
    <mergeCell ref="H39:H48"/>
    <mergeCell ref="I39:I48"/>
    <mergeCell ref="J39:J48"/>
    <mergeCell ref="K29:K38"/>
    <mergeCell ref="L29:L38"/>
    <mergeCell ref="M29:M38"/>
    <mergeCell ref="G29:G38"/>
    <mergeCell ref="H29:H33"/>
    <mergeCell ref="H34:H3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139" priority="956" operator="containsText" text="3- Moderado">
      <formula>NOT(ISERROR(SEARCH("3- Moderado",A6)))</formula>
    </cfRule>
    <cfRule type="containsText" dxfId="138" priority="957" operator="containsText" text="6- Moderado">
      <formula>NOT(ISERROR(SEARCH("6- Moderado",A6)))</formula>
    </cfRule>
    <cfRule type="containsText" dxfId="137" priority="958" operator="containsText" text="4- Moderado">
      <formula>NOT(ISERROR(SEARCH("4- Moderado",A6)))</formula>
    </cfRule>
    <cfRule type="containsText" dxfId="136" priority="959" operator="containsText" text="3- Bajo">
      <formula>NOT(ISERROR(SEARCH("3- Bajo",A6)))</formula>
    </cfRule>
    <cfRule type="containsText" dxfId="135" priority="960" operator="containsText" text="4- Bajo">
      <formula>NOT(ISERROR(SEARCH("4- Bajo",A6)))</formula>
    </cfRule>
    <cfRule type="containsText" dxfId="134" priority="961" operator="containsText" text="1- Bajo">
      <formula>NOT(ISERROR(SEARCH("1- Bajo",A6)))</formula>
    </cfRule>
  </conditionalFormatting>
  <conditionalFormatting sqref="A9:E9 A19:E19">
    <cfRule type="containsText" dxfId="133" priority="932" operator="containsText" text="3- Moderado">
      <formula>NOT(ISERROR(SEARCH("3- Moderado",A9)))</formula>
    </cfRule>
    <cfRule type="containsText" dxfId="132" priority="933" operator="containsText" text="6- Moderado">
      <formula>NOT(ISERROR(SEARCH("6- Moderado",A9)))</formula>
    </cfRule>
    <cfRule type="containsText" dxfId="131" priority="934" operator="containsText" text="4- Moderado">
      <formula>NOT(ISERROR(SEARCH("4- Moderado",A9)))</formula>
    </cfRule>
    <cfRule type="containsText" dxfId="130" priority="935" operator="containsText" text="3- Bajo">
      <formula>NOT(ISERROR(SEARCH("3- Bajo",A9)))</formula>
    </cfRule>
    <cfRule type="containsText" dxfId="129" priority="936" operator="containsText" text="4- Bajo">
      <formula>NOT(ISERROR(SEARCH("4- Bajo",A9)))</formula>
    </cfRule>
    <cfRule type="containsText" dxfId="128" priority="937" operator="containsText" text="1- Bajo">
      <formula>NOT(ISERROR(SEARCH("1- Bajo",A9)))</formula>
    </cfRule>
  </conditionalFormatting>
  <conditionalFormatting sqref="A29:E29">
    <cfRule type="containsText" dxfId="127" priority="270" operator="containsText" text="3- Moderado">
      <formula>NOT(ISERROR(SEARCH("3- Moderado",A29)))</formula>
    </cfRule>
    <cfRule type="containsText" dxfId="126" priority="271" operator="containsText" text="6- Moderado">
      <formula>NOT(ISERROR(SEARCH("6- Moderado",A29)))</formula>
    </cfRule>
    <cfRule type="containsText" dxfId="125" priority="272" operator="containsText" text="4- Moderado">
      <formula>NOT(ISERROR(SEARCH("4- Moderado",A29)))</formula>
    </cfRule>
    <cfRule type="containsText" dxfId="124" priority="273" operator="containsText" text="3- Bajo">
      <formula>NOT(ISERROR(SEARCH("3- Bajo",A29)))</formula>
    </cfRule>
    <cfRule type="containsText" dxfId="123" priority="274" operator="containsText" text="4- Bajo">
      <formula>NOT(ISERROR(SEARCH("4- Bajo",A29)))</formula>
    </cfRule>
    <cfRule type="containsText" dxfId="122" priority="275" operator="containsText" text="1- Bajo">
      <formula>NOT(ISERROR(SEARCH("1- Bajo",A29)))</formula>
    </cfRule>
  </conditionalFormatting>
  <conditionalFormatting sqref="A39:E39">
    <cfRule type="containsText" dxfId="121" priority="242" operator="containsText" text="3- Moderado">
      <formula>NOT(ISERROR(SEARCH("3- Moderado",A39)))</formula>
    </cfRule>
    <cfRule type="containsText" dxfId="120" priority="243" operator="containsText" text="6- Moderado">
      <formula>NOT(ISERROR(SEARCH("6- Moderado",A39)))</formula>
    </cfRule>
    <cfRule type="containsText" dxfId="119" priority="244" operator="containsText" text="4- Moderado">
      <formula>NOT(ISERROR(SEARCH("4- Moderado",A39)))</formula>
    </cfRule>
    <cfRule type="containsText" dxfId="118" priority="245" operator="containsText" text="3- Bajo">
      <formula>NOT(ISERROR(SEARCH("3- Bajo",A39)))</formula>
    </cfRule>
    <cfRule type="containsText" dxfId="117" priority="246" operator="containsText" text="4- Bajo">
      <formula>NOT(ISERROR(SEARCH("4- Bajo",A39)))</formula>
    </cfRule>
    <cfRule type="containsText" dxfId="116" priority="247" operator="containsText" text="1- Bajo">
      <formula>NOT(ISERROR(SEARCH("1- Bajo",A39)))</formula>
    </cfRule>
  </conditionalFormatting>
  <conditionalFormatting sqref="A49:E49">
    <cfRule type="containsText" dxfId="115" priority="186" operator="containsText" text="3- Moderado">
      <formula>NOT(ISERROR(SEARCH("3- Moderado",A49)))</formula>
    </cfRule>
    <cfRule type="containsText" dxfId="114" priority="187" operator="containsText" text="6- Moderado">
      <formula>NOT(ISERROR(SEARCH("6- Moderado",A49)))</formula>
    </cfRule>
    <cfRule type="containsText" dxfId="113" priority="188" operator="containsText" text="4- Moderado">
      <formula>NOT(ISERROR(SEARCH("4- Moderado",A49)))</formula>
    </cfRule>
    <cfRule type="containsText" dxfId="112" priority="189" operator="containsText" text="3- Bajo">
      <formula>NOT(ISERROR(SEARCH("3- Bajo",A49)))</formula>
    </cfRule>
    <cfRule type="containsText" dxfId="111" priority="190" operator="containsText" text="4- Bajo">
      <formula>NOT(ISERROR(SEARCH("4- Bajo",A49)))</formula>
    </cfRule>
    <cfRule type="containsText" dxfId="110" priority="191" operator="containsText" text="1- Bajo">
      <formula>NOT(ISERROR(SEARCH("1- Bajo",A49)))</formula>
    </cfRule>
  </conditionalFormatting>
  <conditionalFormatting sqref="C7:F7">
    <cfRule type="containsText" dxfId="109" priority="288" operator="containsText" text="3- Moderado">
      <formula>NOT(ISERROR(SEARCH("3- Moderado",C7)))</formula>
    </cfRule>
    <cfRule type="containsText" dxfId="108" priority="289" operator="containsText" text="6- Moderado">
      <formula>NOT(ISERROR(SEARCH("6- Moderado",C7)))</formula>
    </cfRule>
    <cfRule type="containsText" dxfId="107" priority="290" operator="containsText" text="4- Moderado">
      <formula>NOT(ISERROR(SEARCH("4- Moderado",C7)))</formula>
    </cfRule>
    <cfRule type="containsText" dxfId="106" priority="291" operator="containsText" text="3- Bajo">
      <formula>NOT(ISERROR(SEARCH("3- Bajo",C7)))</formula>
    </cfRule>
    <cfRule type="containsText" dxfId="105" priority="292" operator="containsText" text="4- Bajo">
      <formula>NOT(ISERROR(SEARCH("4- Bajo",C7)))</formula>
    </cfRule>
    <cfRule type="containsText" dxfId="104" priority="293" operator="containsText" text="1- Bajo">
      <formula>NOT(ISERROR(SEARCH("1- Bajo",C7)))</formula>
    </cfRule>
  </conditionalFormatting>
  <conditionalFormatting sqref="D9:D58">
    <cfRule type="containsText" dxfId="103" priority="124" operator="containsText" text="Muy Alta">
      <formula>NOT(ISERROR(SEARCH("Muy Alta",D9)))</formula>
    </cfRule>
    <cfRule type="containsText" dxfId="102" priority="125" operator="containsText" text="Alta">
      <formula>NOT(ISERROR(SEARCH("Alta",D9)))</formula>
    </cfRule>
    <cfRule type="containsText" dxfId="101" priority="126" operator="containsText" text="Baja">
      <formula>NOT(ISERROR(SEARCH("Baja",D9)))</formula>
    </cfRule>
    <cfRule type="containsText" dxfId="100" priority="127" operator="containsText" text="Muy Baja">
      <formula>NOT(ISERROR(SEARCH("Muy Baja",D9)))</formula>
    </cfRule>
    <cfRule type="containsText" dxfId="99" priority="129" operator="containsText" text="Media">
      <formula>NOT(ISERROR(SEARCH("Media",D9)))</formula>
    </cfRule>
  </conditionalFormatting>
  <conditionalFormatting sqref="E9:E58">
    <cfRule type="containsText" dxfId="98" priority="120" operator="containsText" text="Catastrófico">
      <formula>NOT(ISERROR(SEARCH("Catastrófico",E9)))</formula>
    </cfRule>
    <cfRule type="containsText" dxfId="97" priority="121" operator="containsText" text="Mayor">
      <formula>NOT(ISERROR(SEARCH("Mayor",E9)))</formula>
    </cfRule>
    <cfRule type="containsText" dxfId="96" priority="122" operator="containsText" text="Menor">
      <formula>NOT(ISERROR(SEARCH("Menor",E9)))</formula>
    </cfRule>
    <cfRule type="containsText" dxfId="95" priority="123" operator="containsText" text="Leve">
      <formula>NOT(ISERROR(SEARCH("Leve",E9)))</formula>
    </cfRule>
  </conditionalFormatting>
  <conditionalFormatting sqref="E9:F58">
    <cfRule type="containsText" dxfId="94"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93" priority="143" operator="containsText" text="Bajo">
      <formula>NOT(ISERROR(SEARCH("Bajo",F9)))</formula>
    </cfRule>
    <cfRule type="containsText" dxfId="92" priority="144" operator="containsText" text="Moderado">
      <formula>NOT(ISERROR(SEARCH("Moderado",F9)))</formula>
    </cfRule>
    <cfRule type="containsText" dxfId="91" priority="145" operator="containsText" text="Alto">
      <formula>NOT(ISERROR(SEARCH("Alto",F9)))</formula>
    </cfRule>
    <cfRule type="containsText" dxfId="90"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89" priority="78" operator="containsText" text="3- Moderado">
      <formula>NOT(ISERROR(SEARCH("3- Moderado",A59)))</formula>
    </cfRule>
    <cfRule type="containsText" dxfId="88" priority="79" operator="containsText" text="6- Moderado">
      <formula>NOT(ISERROR(SEARCH("6- Moderado",A59)))</formula>
    </cfRule>
    <cfRule type="containsText" dxfId="87" priority="80" operator="containsText" text="4- Moderado">
      <formula>NOT(ISERROR(SEARCH("4- Moderado",A59)))</formula>
    </cfRule>
    <cfRule type="containsText" dxfId="86" priority="81" operator="containsText" text="3- Bajo">
      <formula>NOT(ISERROR(SEARCH("3- Bajo",A59)))</formula>
    </cfRule>
    <cfRule type="containsText" dxfId="85" priority="82" operator="containsText" text="4- Bajo">
      <formula>NOT(ISERROR(SEARCH("4- Bajo",A59)))</formula>
    </cfRule>
    <cfRule type="containsText" dxfId="84" priority="83" operator="containsText" text="1- Bajo">
      <formula>NOT(ISERROR(SEARCH("1- Bajo",A59)))</formula>
    </cfRule>
  </conditionalFormatting>
  <conditionalFormatting sqref="D59:D68">
    <cfRule type="containsText" dxfId="83" priority="68" operator="containsText" text="Muy Alta">
      <formula>NOT(ISERROR(SEARCH("Muy Alta",D59)))</formula>
    </cfRule>
    <cfRule type="containsText" dxfId="82" priority="69" operator="containsText" text="Alta">
      <formula>NOT(ISERROR(SEARCH("Alta",D59)))</formula>
    </cfRule>
    <cfRule type="containsText" dxfId="81" priority="70" operator="containsText" text="Baja">
      <formula>NOT(ISERROR(SEARCH("Baja",D59)))</formula>
    </cfRule>
    <cfRule type="containsText" dxfId="80" priority="71" operator="containsText" text="Muy Baja">
      <formula>NOT(ISERROR(SEARCH("Muy Baja",D59)))</formula>
    </cfRule>
    <cfRule type="containsText" dxfId="79" priority="73" operator="containsText" text="Media">
      <formula>NOT(ISERROR(SEARCH("Media",D59)))</formula>
    </cfRule>
  </conditionalFormatting>
  <conditionalFormatting sqref="E59:E68">
    <cfRule type="containsText" dxfId="78" priority="64" operator="containsText" text="Catastrófico">
      <formula>NOT(ISERROR(SEARCH("Catastrófico",E59)))</formula>
    </cfRule>
    <cfRule type="containsText" dxfId="77" priority="65" operator="containsText" text="Mayor">
      <formula>NOT(ISERROR(SEARCH("Mayor",E59)))</formula>
    </cfRule>
    <cfRule type="containsText" dxfId="76" priority="66" operator="containsText" text="Menor">
      <formula>NOT(ISERROR(SEARCH("Menor",E59)))</formula>
    </cfRule>
    <cfRule type="containsText" dxfId="75" priority="67" operator="containsText" text="Leve">
      <formula>NOT(ISERROR(SEARCH("Leve",E59)))</formula>
    </cfRule>
  </conditionalFormatting>
  <conditionalFormatting sqref="E59:F68">
    <cfRule type="containsText" dxfId="74" priority="72" operator="containsText" text="Moderado">
      <formula>NOT(ISERROR(SEARCH("Moderado",E59)))</formula>
    </cfRule>
  </conditionalFormatting>
  <conditionalFormatting sqref="F59:F68">
    <cfRule type="containsText" dxfId="73" priority="74" operator="containsText" text="Bajo">
      <formula>NOT(ISERROR(SEARCH("Bajo",F59)))</formula>
    </cfRule>
    <cfRule type="containsText" dxfId="72" priority="75" operator="containsText" text="Moderado">
      <formula>NOT(ISERROR(SEARCH("Moderado",F59)))</formula>
    </cfRule>
    <cfRule type="containsText" dxfId="71" priority="76" operator="containsText" text="Alto">
      <formula>NOT(ISERROR(SEARCH("Alto",F59)))</formula>
    </cfRule>
    <cfRule type="containsText" dxfId="70"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302CE-0A6A-4677-A730-2505BF794913}">
  <sheetPr>
    <tabColor theme="5" tint="0.39997558519241921"/>
    <pageSetUpPr fitToPage="1"/>
  </sheetPr>
  <dimension ref="A1:JK69"/>
  <sheetViews>
    <sheetView showGridLines="0" tabSelected="1" zoomScale="80" zoomScaleNormal="80" workbookViewId="0">
      <selection activeCell="C4" sqref="C4:M4"/>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53.7109375" customWidth="1"/>
    <col min="14" max="169" width="11.42578125" style="1"/>
  </cols>
  <sheetData>
    <row r="1" spans="1:271" s="11" customFormat="1" ht="16.5" customHeight="1">
      <c r="A1" s="276"/>
      <c r="B1" s="276"/>
      <c r="C1" s="570"/>
      <c r="D1" s="570"/>
      <c r="E1" s="570"/>
      <c r="F1" s="570"/>
      <c r="G1" s="570"/>
      <c r="H1" s="570"/>
      <c r="I1" s="570"/>
      <c r="J1" s="570"/>
      <c r="K1" s="570"/>
      <c r="L1" s="571"/>
      <c r="M1" s="57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76"/>
      <c r="B2" s="276"/>
      <c r="C2" s="570"/>
      <c r="D2" s="570"/>
      <c r="E2" s="570"/>
      <c r="F2" s="570"/>
      <c r="G2" s="570"/>
      <c r="H2" s="570"/>
      <c r="I2" s="570"/>
      <c r="J2" s="570"/>
      <c r="K2" s="570"/>
      <c r="L2" s="571"/>
      <c r="M2" s="57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01" t="s">
        <v>262</v>
      </c>
      <c r="B3" s="401"/>
      <c r="C3" s="447" t="s">
        <v>263</v>
      </c>
      <c r="D3" s="448"/>
      <c r="E3" s="448"/>
      <c r="F3" s="448"/>
      <c r="G3" s="448"/>
      <c r="H3" s="448"/>
      <c r="I3" s="448"/>
      <c r="J3" s="448"/>
      <c r="K3" s="448"/>
      <c r="L3" s="448"/>
      <c r="M3" s="44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31.5" customHeight="1">
      <c r="A4" s="401" t="s">
        <v>264</v>
      </c>
      <c r="B4" s="401"/>
      <c r="C4" s="375" t="s">
        <v>265</v>
      </c>
      <c r="D4" s="375"/>
      <c r="E4" s="375"/>
      <c r="F4" s="375"/>
      <c r="G4" s="375"/>
      <c r="H4" s="375"/>
      <c r="I4" s="375"/>
      <c r="J4" s="375"/>
      <c r="K4" s="375"/>
      <c r="L4" s="375"/>
      <c r="M4" s="37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01" t="s">
        <v>266</v>
      </c>
      <c r="B5" s="401"/>
      <c r="C5" s="590" t="s">
        <v>325</v>
      </c>
      <c r="D5" s="591"/>
      <c r="E5" s="591"/>
      <c r="F5" s="591"/>
      <c r="G5" s="591"/>
      <c r="H5" s="591"/>
      <c r="I5" s="591"/>
      <c r="J5" s="591"/>
      <c r="K5" s="591"/>
      <c r="L5" s="591"/>
      <c r="M5" s="59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c r="A6" s="585" t="s">
        <v>486</v>
      </c>
      <c r="B6" s="586"/>
      <c r="C6" s="587"/>
      <c r="D6" s="588" t="s">
        <v>487</v>
      </c>
      <c r="E6" s="588"/>
      <c r="F6" s="588"/>
      <c r="G6" s="589" t="s">
        <v>488</v>
      </c>
      <c r="H6" s="580" t="s">
        <v>489</v>
      </c>
      <c r="I6" s="582" t="s">
        <v>490</v>
      </c>
      <c r="J6" s="583"/>
      <c r="K6" s="582" t="s">
        <v>491</v>
      </c>
      <c r="L6" s="583"/>
      <c r="M6" s="584" t="s">
        <v>500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36</v>
      </c>
      <c r="B7" s="27" t="s">
        <v>204</v>
      </c>
      <c r="C7" s="27" t="s">
        <v>206</v>
      </c>
      <c r="D7" s="20" t="s">
        <v>216</v>
      </c>
      <c r="E7" s="20" t="s">
        <v>493</v>
      </c>
      <c r="F7" s="20" t="s">
        <v>494</v>
      </c>
      <c r="G7" s="589"/>
      <c r="H7" s="581"/>
      <c r="I7" s="21" t="s">
        <v>495</v>
      </c>
      <c r="J7" s="21" t="s">
        <v>496</v>
      </c>
      <c r="K7" s="21" t="s">
        <v>497</v>
      </c>
      <c r="L7" s="21" t="s">
        <v>498</v>
      </c>
      <c r="M7" s="58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73"/>
      <c r="B8" s="574"/>
      <c r="C8" s="574"/>
      <c r="D8" s="574"/>
      <c r="E8" s="574"/>
      <c r="F8" s="574"/>
      <c r="G8" s="574"/>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575">
        <f>'7- Mapa Final'!A10</f>
        <v>1</v>
      </c>
      <c r="B9" s="565" t="str">
        <f>'7- Mapa Final'!B10</f>
        <v>Posibilidad de que la Entidad sea condenada en procesos calificados con riesgo bajo</v>
      </c>
      <c r="C9" s="565" t="str">
        <f>'7- Mapa Final'!C10</f>
        <v>La Entidad sea condenada en primera , segunda instancia y quede ejecutoriada la Sentencia</v>
      </c>
      <c r="D9" s="566" t="str">
        <f>'7- Mapa Final'!J10</f>
        <v>Muy Baja - 1</v>
      </c>
      <c r="E9" s="567" t="str">
        <f>'7- Mapa Final'!K10</f>
        <v>Leve - 1</v>
      </c>
      <c r="F9" s="576" t="str">
        <f>'7- Mapa Final'!M10</f>
        <v>Bajo - 1</v>
      </c>
      <c r="G9" s="383" t="s">
        <v>364</v>
      </c>
      <c r="H9" s="577" t="str">
        <f>'7- Mapa Final'!O10</f>
        <v xml:space="preserve">Fortalecer la defensa , intruirse con jurisprudencia y doctrina </v>
      </c>
      <c r="I9" s="579"/>
      <c r="J9" s="579" t="s">
        <v>499</v>
      </c>
      <c r="K9" s="484">
        <v>45292</v>
      </c>
      <c r="L9" s="484">
        <v>45657</v>
      </c>
      <c r="M9" s="494" t="s">
        <v>368</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7"/>
      <c r="B10" s="548"/>
      <c r="C10" s="548"/>
      <c r="D10" s="550"/>
      <c r="E10" s="552"/>
      <c r="F10" s="546"/>
      <c r="G10" s="384"/>
      <c r="H10" s="578"/>
      <c r="I10" s="561"/>
      <c r="J10" s="561"/>
      <c r="K10" s="485"/>
      <c r="L10" s="485"/>
      <c r="M10" s="49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7"/>
      <c r="B11" s="548"/>
      <c r="C11" s="548"/>
      <c r="D11" s="550"/>
      <c r="E11" s="552"/>
      <c r="F11" s="546"/>
      <c r="G11" s="384"/>
      <c r="H11" s="578"/>
      <c r="I11" s="561"/>
      <c r="J11" s="561"/>
      <c r="K11" s="485"/>
      <c r="L11" s="485"/>
      <c r="M11" s="49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7"/>
      <c r="B12" s="548"/>
      <c r="C12" s="548"/>
      <c r="D12" s="550"/>
      <c r="E12" s="552"/>
      <c r="F12" s="546"/>
      <c r="G12" s="384"/>
      <c r="H12" s="578"/>
      <c r="I12" s="561"/>
      <c r="J12" s="561"/>
      <c r="K12" s="485"/>
      <c r="L12" s="485"/>
      <c r="M12" s="49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7"/>
      <c r="B13" s="548"/>
      <c r="C13" s="548"/>
      <c r="D13" s="550"/>
      <c r="E13" s="552"/>
      <c r="F13" s="546"/>
      <c r="G13" s="384"/>
      <c r="H13" s="578"/>
      <c r="I13" s="561"/>
      <c r="J13" s="561"/>
      <c r="K13" s="485"/>
      <c r="L13" s="485"/>
      <c r="M13" s="49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7"/>
      <c r="B14" s="548"/>
      <c r="C14" s="548"/>
      <c r="D14" s="550"/>
      <c r="E14" s="552"/>
      <c r="F14" s="546"/>
      <c r="G14" s="384"/>
      <c r="H14" s="578"/>
      <c r="I14" s="561"/>
      <c r="J14" s="561"/>
      <c r="K14" s="485"/>
      <c r="L14" s="485"/>
      <c r="M14" s="49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7"/>
      <c r="B15" s="548"/>
      <c r="C15" s="548"/>
      <c r="D15" s="550"/>
      <c r="E15" s="552"/>
      <c r="F15" s="546"/>
      <c r="G15" s="384"/>
      <c r="H15" s="578"/>
      <c r="I15" s="561"/>
      <c r="J15" s="561"/>
      <c r="K15" s="485"/>
      <c r="L15" s="485"/>
      <c r="M15" s="49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7"/>
      <c r="B16" s="548"/>
      <c r="C16" s="548"/>
      <c r="D16" s="550"/>
      <c r="E16" s="552"/>
      <c r="F16" s="546"/>
      <c r="G16" s="384"/>
      <c r="H16" s="578"/>
      <c r="I16" s="561"/>
      <c r="J16" s="561"/>
      <c r="K16" s="485"/>
      <c r="L16" s="485"/>
      <c r="M16" s="49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7"/>
      <c r="B17" s="548"/>
      <c r="C17" s="548"/>
      <c r="D17" s="550"/>
      <c r="E17" s="552"/>
      <c r="F17" s="546"/>
      <c r="G17" s="384"/>
      <c r="H17" s="578"/>
      <c r="I17" s="561"/>
      <c r="J17" s="561"/>
      <c r="K17" s="485"/>
      <c r="L17" s="485"/>
      <c r="M17" s="49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7"/>
      <c r="B18" s="548"/>
      <c r="C18" s="548"/>
      <c r="D18" s="550"/>
      <c r="E18" s="552"/>
      <c r="F18" s="546"/>
      <c r="G18" s="385"/>
      <c r="H18" s="578"/>
      <c r="I18" s="559"/>
      <c r="J18" s="559"/>
      <c r="K18" s="486"/>
      <c r="L18" s="486"/>
      <c r="M18" s="49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7">
        <f>'7- Mapa Final'!A20</f>
        <v>2</v>
      </c>
      <c r="B19" s="548" t="str">
        <f>'7- Mapa Final'!B20</f>
        <v>Posibilidad de prescripcion de un proceso de cobro coactivo</v>
      </c>
      <c r="C19" s="548" t="str">
        <f>'7- Mapa Final'!C20</f>
        <v>Que se deje transcurrir los cinco años que establece el Estatuto Tributario Nacional</v>
      </c>
      <c r="D19" s="549" t="str">
        <f>'7- Mapa Final'!J20</f>
        <v>Muy Baja - 1</v>
      </c>
      <c r="E19" s="551" t="str">
        <f>'7- Mapa Final'!K20</f>
        <v>Leve - 1</v>
      </c>
      <c r="F19" s="546" t="str">
        <f>'7- Mapa Final'!M20</f>
        <v>Bajo - 1</v>
      </c>
      <c r="G19" s="553" t="s">
        <v>364</v>
      </c>
      <c r="H19" s="569" t="str">
        <f>'7- Mapa Final'!O20</f>
        <v>Atender las alertas tempranas que envia la plataforma "Gestion de Cobro Coactivo (GCC)</v>
      </c>
      <c r="I19" s="562"/>
      <c r="J19" s="560" t="s">
        <v>499</v>
      </c>
      <c r="K19" s="484">
        <v>45292</v>
      </c>
      <c r="L19" s="484">
        <v>45657</v>
      </c>
      <c r="M19" s="474" t="s">
        <v>372</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7"/>
      <c r="B20" s="548"/>
      <c r="C20" s="548"/>
      <c r="D20" s="550"/>
      <c r="E20" s="552"/>
      <c r="F20" s="546"/>
      <c r="G20" s="554"/>
      <c r="H20" s="569"/>
      <c r="I20" s="563"/>
      <c r="J20" s="561"/>
      <c r="K20" s="485"/>
      <c r="L20" s="485"/>
      <c r="M20" s="475"/>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7"/>
      <c r="B21" s="548"/>
      <c r="C21" s="548"/>
      <c r="D21" s="550"/>
      <c r="E21" s="552"/>
      <c r="F21" s="546"/>
      <c r="G21" s="554"/>
      <c r="H21" s="569"/>
      <c r="I21" s="563"/>
      <c r="J21" s="561"/>
      <c r="K21" s="485"/>
      <c r="L21" s="485"/>
      <c r="M21" s="475"/>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7"/>
      <c r="B22" s="548"/>
      <c r="C22" s="548"/>
      <c r="D22" s="550"/>
      <c r="E22" s="552"/>
      <c r="F22" s="546"/>
      <c r="G22" s="554"/>
      <c r="H22" s="569"/>
      <c r="I22" s="563"/>
      <c r="J22" s="561"/>
      <c r="K22" s="485"/>
      <c r="L22" s="485"/>
      <c r="M22" s="475"/>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7"/>
      <c r="B23" s="548"/>
      <c r="C23" s="548"/>
      <c r="D23" s="550"/>
      <c r="E23" s="552"/>
      <c r="F23" s="546"/>
      <c r="G23" s="554"/>
      <c r="H23" s="569"/>
      <c r="I23" s="563"/>
      <c r="J23" s="561"/>
      <c r="K23" s="485"/>
      <c r="L23" s="485"/>
      <c r="M23" s="475"/>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7"/>
      <c r="B24" s="548"/>
      <c r="C24" s="548"/>
      <c r="D24" s="550"/>
      <c r="E24" s="552"/>
      <c r="F24" s="546"/>
      <c r="G24" s="554"/>
      <c r="H24" s="569"/>
      <c r="I24" s="563"/>
      <c r="J24" s="561"/>
      <c r="K24" s="485"/>
      <c r="L24" s="485"/>
      <c r="M24" s="475"/>
      <c r="N24" s="26"/>
      <c r="O24" s="26"/>
    </row>
    <row r="25" spans="1:169">
      <c r="A25" s="547"/>
      <c r="B25" s="548"/>
      <c r="C25" s="548"/>
      <c r="D25" s="550"/>
      <c r="E25" s="552"/>
      <c r="F25" s="546"/>
      <c r="G25" s="554"/>
      <c r="H25" s="569"/>
      <c r="I25" s="563"/>
      <c r="J25" s="561"/>
      <c r="K25" s="485"/>
      <c r="L25" s="485"/>
      <c r="M25" s="475"/>
      <c r="N25" s="26"/>
      <c r="O25" s="26"/>
    </row>
    <row r="26" spans="1:169">
      <c r="A26" s="547"/>
      <c r="B26" s="548"/>
      <c r="C26" s="548"/>
      <c r="D26" s="550"/>
      <c r="E26" s="552"/>
      <c r="F26" s="546"/>
      <c r="G26" s="554"/>
      <c r="H26" s="569"/>
      <c r="I26" s="563"/>
      <c r="J26" s="561"/>
      <c r="K26" s="485"/>
      <c r="L26" s="485"/>
      <c r="M26" s="475"/>
      <c r="N26" s="26"/>
      <c r="O26" s="26"/>
    </row>
    <row r="27" spans="1:169">
      <c r="A27" s="547"/>
      <c r="B27" s="548"/>
      <c r="C27" s="548"/>
      <c r="D27" s="550"/>
      <c r="E27" s="552"/>
      <c r="F27" s="546"/>
      <c r="G27" s="554"/>
      <c r="H27" s="569"/>
      <c r="I27" s="563"/>
      <c r="J27" s="561"/>
      <c r="K27" s="485"/>
      <c r="L27" s="485"/>
      <c r="M27" s="475"/>
      <c r="N27" s="26"/>
      <c r="O27" s="26"/>
    </row>
    <row r="28" spans="1:169">
      <c r="A28" s="547"/>
      <c r="B28" s="548"/>
      <c r="C28" s="548"/>
      <c r="D28" s="550"/>
      <c r="E28" s="552"/>
      <c r="F28" s="546"/>
      <c r="G28" s="568"/>
      <c r="H28" s="569"/>
      <c r="I28" s="564"/>
      <c r="J28" s="559"/>
      <c r="K28" s="486"/>
      <c r="L28" s="486"/>
      <c r="M28" s="476"/>
      <c r="N28" s="26"/>
      <c r="O28" s="26"/>
    </row>
    <row r="29" spans="1:169" s="18" customFormat="1" ht="12.75" customHeight="1">
      <c r="A29" s="547">
        <f>'7- Mapa Final'!A30</f>
        <v>3</v>
      </c>
      <c r="B29" s="548" t="str">
        <f>'7- Mapa Final'!B30</f>
        <v>posibilidad de error en el cuadro del pasivo contigente litigioso</v>
      </c>
      <c r="C29" s="548" t="str">
        <f>'7- Mapa Final'!C30</f>
        <v>Que se este provisionando un proceso ya terminado</v>
      </c>
      <c r="D29" s="549" t="str">
        <f>'7- Mapa Final'!J30</f>
        <v>Muy Baja - 1</v>
      </c>
      <c r="E29" s="551" t="str">
        <f>'7- Mapa Final'!K30</f>
        <v>Leve - 1</v>
      </c>
      <c r="F29" s="546" t="str">
        <f>'7- Mapa Final'!M30</f>
        <v>Bajo - 1</v>
      </c>
      <c r="G29" s="553" t="s">
        <v>364</v>
      </c>
      <c r="H29" s="556" t="str">
        <f>'7- Mapa Final'!O30</f>
        <v>Enviar correos al despacho judicial donde se tramite el proceso.</v>
      </c>
      <c r="I29" s="562"/>
      <c r="J29" s="560" t="s">
        <v>499</v>
      </c>
      <c r="K29" s="484">
        <v>45292</v>
      </c>
      <c r="L29" s="484">
        <v>45657</v>
      </c>
      <c r="M29" s="474" t="s">
        <v>374</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7"/>
      <c r="B30" s="548"/>
      <c r="C30" s="548"/>
      <c r="D30" s="550"/>
      <c r="E30" s="552"/>
      <c r="F30" s="546"/>
      <c r="G30" s="554"/>
      <c r="H30" s="556"/>
      <c r="I30" s="563"/>
      <c r="J30" s="561"/>
      <c r="K30" s="485"/>
      <c r="L30" s="485"/>
      <c r="M30" s="475"/>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7"/>
      <c r="B31" s="548"/>
      <c r="C31" s="548"/>
      <c r="D31" s="550"/>
      <c r="E31" s="552"/>
      <c r="F31" s="546"/>
      <c r="G31" s="554"/>
      <c r="H31" s="556"/>
      <c r="I31" s="563"/>
      <c r="J31" s="561"/>
      <c r="K31" s="485"/>
      <c r="L31" s="485"/>
      <c r="M31" s="475"/>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7"/>
      <c r="B32" s="548"/>
      <c r="C32" s="548"/>
      <c r="D32" s="550"/>
      <c r="E32" s="552"/>
      <c r="F32" s="546"/>
      <c r="G32" s="554"/>
      <c r="H32" s="556"/>
      <c r="I32" s="563"/>
      <c r="J32" s="561"/>
      <c r="K32" s="485"/>
      <c r="L32" s="485"/>
      <c r="M32" s="47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7"/>
      <c r="B33" s="548"/>
      <c r="C33" s="548"/>
      <c r="D33" s="550"/>
      <c r="E33" s="552"/>
      <c r="F33" s="546"/>
      <c r="G33" s="554"/>
      <c r="H33" s="557"/>
      <c r="I33" s="563"/>
      <c r="J33" s="561"/>
      <c r="K33" s="485"/>
      <c r="L33" s="485"/>
      <c r="M33" s="47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7"/>
      <c r="B34" s="548"/>
      <c r="C34" s="548"/>
      <c r="D34" s="550"/>
      <c r="E34" s="552"/>
      <c r="F34" s="546"/>
      <c r="G34" s="554"/>
      <c r="H34" s="558" t="str">
        <f>'7- Mapa Final'!O34</f>
        <v>Realizar gestion de busqueda de procesos muy viejos en el archivo de esta Entidad</v>
      </c>
      <c r="I34" s="563"/>
      <c r="J34" s="561"/>
      <c r="K34" s="485"/>
      <c r="L34" s="485"/>
      <c r="M34" s="475"/>
      <c r="N34" s="26"/>
      <c r="O34" s="26"/>
    </row>
    <row r="35" spans="1:169">
      <c r="A35" s="547"/>
      <c r="B35" s="548"/>
      <c r="C35" s="548"/>
      <c r="D35" s="550"/>
      <c r="E35" s="552"/>
      <c r="F35" s="546"/>
      <c r="G35" s="554"/>
      <c r="H35" s="556"/>
      <c r="I35" s="563"/>
      <c r="J35" s="561"/>
      <c r="K35" s="485"/>
      <c r="L35" s="485"/>
      <c r="M35" s="475"/>
      <c r="N35" s="26"/>
      <c r="O35" s="26"/>
    </row>
    <row r="36" spans="1:169">
      <c r="A36" s="547"/>
      <c r="B36" s="548"/>
      <c r="C36" s="548"/>
      <c r="D36" s="550"/>
      <c r="E36" s="552"/>
      <c r="F36" s="546"/>
      <c r="G36" s="554"/>
      <c r="H36" s="556"/>
      <c r="I36" s="563"/>
      <c r="J36" s="561"/>
      <c r="K36" s="485"/>
      <c r="L36" s="485"/>
      <c r="M36" s="475"/>
      <c r="N36" s="26"/>
      <c r="O36" s="26"/>
    </row>
    <row r="37" spans="1:169">
      <c r="A37" s="547"/>
      <c r="B37" s="548"/>
      <c r="C37" s="548"/>
      <c r="D37" s="550"/>
      <c r="E37" s="552"/>
      <c r="F37" s="546"/>
      <c r="G37" s="554"/>
      <c r="H37" s="556"/>
      <c r="I37" s="563"/>
      <c r="J37" s="561"/>
      <c r="K37" s="485"/>
      <c r="L37" s="485"/>
      <c r="M37" s="475"/>
      <c r="N37" s="26"/>
      <c r="O37" s="26"/>
    </row>
    <row r="38" spans="1:169">
      <c r="A38" s="547"/>
      <c r="B38" s="548"/>
      <c r="C38" s="548"/>
      <c r="D38" s="550"/>
      <c r="E38" s="552"/>
      <c r="F38" s="546"/>
      <c r="G38" s="555"/>
      <c r="H38" s="557"/>
      <c r="I38" s="564"/>
      <c r="J38" s="559"/>
      <c r="K38" s="486"/>
      <c r="L38" s="486"/>
      <c r="M38" s="476"/>
      <c r="N38" s="26"/>
      <c r="O38" s="26"/>
    </row>
    <row r="39" spans="1:169" s="18" customFormat="1" ht="12.75" hidden="1">
      <c r="A39" s="547">
        <f>'7- Mapa Final'!A40</f>
        <v>5</v>
      </c>
      <c r="B39" s="548" t="str">
        <f>'7- Mapa Final'!B40</f>
        <v>Recibir dádivas o beneficios a nombre propio o de terceros para  desviar recursos, no presentar o presentar reportes con información no veraz</v>
      </c>
      <c r="C39" s="548" t="str">
        <f>'7- Mapa Final'!C40</f>
        <v xml:space="preserve">Se favorece indebidamente a un servidor judicial a través de la validación del  reporte de accidentes de trabajo ante la Administradora de Riesgos Laborales </v>
      </c>
      <c r="D39" s="549" t="str">
        <f>'7- Mapa Final'!J40</f>
        <v>Muy Baja - 1</v>
      </c>
      <c r="E39" s="551" t="str">
        <f>'7- Mapa Final'!K40</f>
        <v>Moderado - 3</v>
      </c>
      <c r="F39" s="546" t="str">
        <f>'7- Mapa Final'!M40</f>
        <v>Moderado - 3</v>
      </c>
      <c r="G39" s="381"/>
      <c r="H39" s="559"/>
      <c r="I39" s="544"/>
      <c r="J39" s="544"/>
      <c r="K39" s="544"/>
      <c r="L39" s="544"/>
      <c r="M39" s="545"/>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47"/>
      <c r="B40" s="548"/>
      <c r="C40" s="548"/>
      <c r="D40" s="550"/>
      <c r="E40" s="552"/>
      <c r="F40" s="546"/>
      <c r="G40" s="381"/>
      <c r="H40" s="544"/>
      <c r="I40" s="544"/>
      <c r="J40" s="544"/>
      <c r="K40" s="544"/>
      <c r="L40" s="544"/>
      <c r="M40" s="545"/>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47"/>
      <c r="B41" s="548"/>
      <c r="C41" s="548"/>
      <c r="D41" s="550"/>
      <c r="E41" s="552"/>
      <c r="F41" s="546"/>
      <c r="G41" s="381"/>
      <c r="H41" s="544"/>
      <c r="I41" s="544"/>
      <c r="J41" s="544"/>
      <c r="K41" s="544"/>
      <c r="L41" s="544"/>
      <c r="M41" s="545"/>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47"/>
      <c r="B42" s="548"/>
      <c r="C42" s="548"/>
      <c r="D42" s="550"/>
      <c r="E42" s="552"/>
      <c r="F42" s="546"/>
      <c r="G42" s="381"/>
      <c r="H42" s="544"/>
      <c r="I42" s="544"/>
      <c r="J42" s="544"/>
      <c r="K42" s="544"/>
      <c r="L42" s="544"/>
      <c r="M42" s="545"/>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47"/>
      <c r="B43" s="548"/>
      <c r="C43" s="548"/>
      <c r="D43" s="550"/>
      <c r="E43" s="552"/>
      <c r="F43" s="546"/>
      <c r="G43" s="381"/>
      <c r="H43" s="544"/>
      <c r="I43" s="544"/>
      <c r="J43" s="544"/>
      <c r="K43" s="544"/>
      <c r="L43" s="544"/>
      <c r="M43" s="545"/>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47"/>
      <c r="B44" s="548"/>
      <c r="C44" s="548"/>
      <c r="D44" s="550"/>
      <c r="E44" s="552"/>
      <c r="F44" s="546"/>
      <c r="G44" s="381"/>
      <c r="H44" s="544"/>
      <c r="I44" s="544"/>
      <c r="J44" s="544"/>
      <c r="K44" s="544"/>
      <c r="L44" s="544"/>
      <c r="M44" s="545"/>
      <c r="N44" s="26"/>
      <c r="O44" s="26"/>
    </row>
    <row r="45" spans="1:169" hidden="1">
      <c r="A45" s="547"/>
      <c r="B45" s="548"/>
      <c r="C45" s="548"/>
      <c r="D45" s="550"/>
      <c r="E45" s="552"/>
      <c r="F45" s="546"/>
      <c r="G45" s="381"/>
      <c r="H45" s="544"/>
      <c r="I45" s="544"/>
      <c r="J45" s="544"/>
      <c r="K45" s="544"/>
      <c r="L45" s="544"/>
      <c r="M45" s="545"/>
      <c r="N45" s="26"/>
      <c r="O45" s="26"/>
    </row>
    <row r="46" spans="1:169" hidden="1">
      <c r="A46" s="547"/>
      <c r="B46" s="548"/>
      <c r="C46" s="548"/>
      <c r="D46" s="550"/>
      <c r="E46" s="552"/>
      <c r="F46" s="546"/>
      <c r="G46" s="381"/>
      <c r="H46" s="544"/>
      <c r="I46" s="544"/>
      <c r="J46" s="544"/>
      <c r="K46" s="544"/>
      <c r="L46" s="544"/>
      <c r="M46" s="545"/>
      <c r="N46" s="26"/>
      <c r="O46" s="26"/>
    </row>
    <row r="47" spans="1:169" hidden="1">
      <c r="A47" s="547"/>
      <c r="B47" s="548"/>
      <c r="C47" s="548"/>
      <c r="D47" s="550"/>
      <c r="E47" s="552"/>
      <c r="F47" s="546"/>
      <c r="G47" s="381"/>
      <c r="H47" s="544"/>
      <c r="I47" s="544"/>
      <c r="J47" s="544"/>
      <c r="K47" s="544"/>
      <c r="L47" s="544"/>
      <c r="M47" s="545"/>
      <c r="N47" s="26"/>
      <c r="O47" s="26"/>
    </row>
    <row r="48" spans="1:169" hidden="1">
      <c r="A48" s="547"/>
      <c r="B48" s="548"/>
      <c r="C48" s="548"/>
      <c r="D48" s="550"/>
      <c r="E48" s="552"/>
      <c r="F48" s="546"/>
      <c r="G48" s="381"/>
      <c r="H48" s="544"/>
      <c r="I48" s="544"/>
      <c r="J48" s="544"/>
      <c r="K48" s="544"/>
      <c r="L48" s="544"/>
      <c r="M48" s="545"/>
      <c r="N48" s="26"/>
      <c r="O48" s="26"/>
    </row>
    <row r="49" spans="1:169" s="18" customFormat="1" ht="12.75" hidden="1">
      <c r="A49" s="547">
        <f>'7- Mapa Final'!A50</f>
        <v>6</v>
      </c>
      <c r="B49" s="548"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8" t="str">
        <f>'7- Mapa Final'!C50</f>
        <v>Cuando  se direccionan los requisitos habilitanes y/o técnicos para favorecer  indebidamente  a ciertos proponentes</v>
      </c>
      <c r="D49" s="549" t="str">
        <f>'7- Mapa Final'!J50</f>
        <v>Muy Baja - 1</v>
      </c>
      <c r="E49" s="551" t="e">
        <f>'7- Mapa Final'!K50</f>
        <v>#VALUE!</v>
      </c>
      <c r="F49" s="546" t="e">
        <f>'7- Mapa Final'!M50</f>
        <v>#VALUE!</v>
      </c>
      <c r="G49" s="381"/>
      <c r="H49" s="544"/>
      <c r="I49" s="544"/>
      <c r="J49" s="544"/>
      <c r="K49" s="544"/>
      <c r="L49" s="544"/>
      <c r="M49" s="545"/>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47"/>
      <c r="B50" s="548"/>
      <c r="C50" s="548"/>
      <c r="D50" s="550"/>
      <c r="E50" s="552"/>
      <c r="F50" s="546"/>
      <c r="G50" s="381"/>
      <c r="H50" s="544"/>
      <c r="I50" s="544"/>
      <c r="J50" s="544"/>
      <c r="K50" s="544"/>
      <c r="L50" s="544"/>
      <c r="M50" s="545"/>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47"/>
      <c r="B51" s="548"/>
      <c r="C51" s="548"/>
      <c r="D51" s="550"/>
      <c r="E51" s="552"/>
      <c r="F51" s="546"/>
      <c r="G51" s="381"/>
      <c r="H51" s="544"/>
      <c r="I51" s="544"/>
      <c r="J51" s="544"/>
      <c r="K51" s="544"/>
      <c r="L51" s="544"/>
      <c r="M51" s="545"/>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47"/>
      <c r="B52" s="548"/>
      <c r="C52" s="548"/>
      <c r="D52" s="550"/>
      <c r="E52" s="552"/>
      <c r="F52" s="546"/>
      <c r="G52" s="381"/>
      <c r="H52" s="544"/>
      <c r="I52" s="544"/>
      <c r="J52" s="544"/>
      <c r="K52" s="544"/>
      <c r="L52" s="544"/>
      <c r="M52" s="545"/>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47"/>
      <c r="B53" s="548"/>
      <c r="C53" s="548"/>
      <c r="D53" s="550"/>
      <c r="E53" s="552"/>
      <c r="F53" s="546"/>
      <c r="G53" s="381"/>
      <c r="H53" s="544"/>
      <c r="I53" s="544"/>
      <c r="J53" s="544"/>
      <c r="K53" s="544"/>
      <c r="L53" s="544"/>
      <c r="M53" s="545"/>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47"/>
      <c r="B54" s="548"/>
      <c r="C54" s="548"/>
      <c r="D54" s="550"/>
      <c r="E54" s="552"/>
      <c r="F54" s="546"/>
      <c r="G54" s="381"/>
      <c r="H54" s="544"/>
      <c r="I54" s="544"/>
      <c r="J54" s="544"/>
      <c r="K54" s="544"/>
      <c r="L54" s="544"/>
      <c r="M54" s="545"/>
      <c r="N54" s="26"/>
      <c r="O54" s="26"/>
    </row>
    <row r="55" spans="1:169" hidden="1">
      <c r="A55" s="547"/>
      <c r="B55" s="548"/>
      <c r="C55" s="548"/>
      <c r="D55" s="550"/>
      <c r="E55" s="552"/>
      <c r="F55" s="546"/>
      <c r="G55" s="381"/>
      <c r="H55" s="544"/>
      <c r="I55" s="544"/>
      <c r="J55" s="544"/>
      <c r="K55" s="544"/>
      <c r="L55" s="544"/>
      <c r="M55" s="545"/>
      <c r="N55" s="26"/>
      <c r="O55" s="26"/>
    </row>
    <row r="56" spans="1:169" hidden="1">
      <c r="A56" s="547"/>
      <c r="B56" s="548"/>
      <c r="C56" s="548"/>
      <c r="D56" s="550"/>
      <c r="E56" s="552"/>
      <c r="F56" s="546"/>
      <c r="G56" s="381"/>
      <c r="H56" s="544"/>
      <c r="I56" s="544"/>
      <c r="J56" s="544"/>
      <c r="K56" s="544"/>
      <c r="L56" s="544"/>
      <c r="M56" s="545"/>
      <c r="N56" s="26"/>
      <c r="O56" s="26"/>
    </row>
    <row r="57" spans="1:169" hidden="1">
      <c r="A57" s="547"/>
      <c r="B57" s="548"/>
      <c r="C57" s="548"/>
      <c r="D57" s="550"/>
      <c r="E57" s="552"/>
      <c r="F57" s="546"/>
      <c r="G57" s="381"/>
      <c r="H57" s="544"/>
      <c r="I57" s="544"/>
      <c r="J57" s="544"/>
      <c r="K57" s="544"/>
      <c r="L57" s="544"/>
      <c r="M57" s="545"/>
      <c r="N57" s="26"/>
      <c r="O57" s="26"/>
    </row>
    <row r="58" spans="1:169" hidden="1">
      <c r="A58" s="547"/>
      <c r="B58" s="548"/>
      <c r="C58" s="548"/>
      <c r="D58" s="550"/>
      <c r="E58" s="552"/>
      <c r="F58" s="546"/>
      <c r="G58" s="381"/>
      <c r="H58" s="544"/>
      <c r="I58" s="544"/>
      <c r="J58" s="544"/>
      <c r="K58" s="544"/>
      <c r="L58" s="544"/>
      <c r="M58" s="545"/>
      <c r="N58" s="26"/>
      <c r="O58" s="26"/>
    </row>
    <row r="59" spans="1:169" s="18" customFormat="1" ht="12.75" hidden="1" customHeight="1">
      <c r="A59" s="547">
        <f>'7- Mapa Final'!A60</f>
        <v>7</v>
      </c>
      <c r="B59" s="548"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8" t="str">
        <f>'7- Mapa Final'!C60</f>
        <v xml:space="preserve">Cuando se favorece indebidamente a un servidor judicial a través de la validación del  reporte de accidentes de trabajo ante la Administradora de Riesgos Laborales </v>
      </c>
      <c r="D59" s="549" t="str">
        <f>'7- Mapa Final'!J60</f>
        <v>Muy Baja - 1</v>
      </c>
      <c r="E59" s="551" t="e">
        <f>'7- Mapa Final'!K60</f>
        <v>#VALUE!</v>
      </c>
      <c r="F59" s="546" t="e">
        <f>'7- Mapa Final'!M60</f>
        <v>#VALUE!</v>
      </c>
      <c r="G59" s="381"/>
      <c r="H59" s="544"/>
      <c r="I59" s="544"/>
      <c r="J59" s="544"/>
      <c r="K59" s="544"/>
      <c r="L59" s="544"/>
      <c r="M59" s="545"/>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47"/>
      <c r="B60" s="548"/>
      <c r="C60" s="548"/>
      <c r="D60" s="550"/>
      <c r="E60" s="552"/>
      <c r="F60" s="546"/>
      <c r="G60" s="381"/>
      <c r="H60" s="544"/>
      <c r="I60" s="544"/>
      <c r="J60" s="544"/>
      <c r="K60" s="544"/>
      <c r="L60" s="544"/>
      <c r="M60" s="545"/>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47"/>
      <c r="B61" s="548"/>
      <c r="C61" s="548"/>
      <c r="D61" s="550"/>
      <c r="E61" s="552"/>
      <c r="F61" s="546"/>
      <c r="G61" s="381"/>
      <c r="H61" s="544"/>
      <c r="I61" s="544"/>
      <c r="J61" s="544"/>
      <c r="K61" s="544"/>
      <c r="L61" s="544"/>
      <c r="M61" s="545"/>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47"/>
      <c r="B62" s="548"/>
      <c r="C62" s="548"/>
      <c r="D62" s="550"/>
      <c r="E62" s="552"/>
      <c r="F62" s="546"/>
      <c r="G62" s="381"/>
      <c r="H62" s="544"/>
      <c r="I62" s="544"/>
      <c r="J62" s="544"/>
      <c r="K62" s="544"/>
      <c r="L62" s="544"/>
      <c r="M62" s="545"/>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47"/>
      <c r="B63" s="548"/>
      <c r="C63" s="548"/>
      <c r="D63" s="550"/>
      <c r="E63" s="552"/>
      <c r="F63" s="546"/>
      <c r="G63" s="381"/>
      <c r="H63" s="544"/>
      <c r="I63" s="544"/>
      <c r="J63" s="544"/>
      <c r="K63" s="544"/>
      <c r="L63" s="544"/>
      <c r="M63" s="545"/>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47"/>
      <c r="B64" s="548"/>
      <c r="C64" s="548"/>
      <c r="D64" s="550"/>
      <c r="E64" s="552"/>
      <c r="F64" s="546"/>
      <c r="G64" s="381"/>
      <c r="H64" s="544"/>
      <c r="I64" s="544"/>
      <c r="J64" s="544"/>
      <c r="K64" s="544"/>
      <c r="L64" s="544"/>
      <c r="M64" s="545"/>
      <c r="N64" s="26"/>
      <c r="O64" s="26"/>
    </row>
    <row r="65" spans="1:15" hidden="1">
      <c r="A65" s="547"/>
      <c r="B65" s="548"/>
      <c r="C65" s="548"/>
      <c r="D65" s="550"/>
      <c r="E65" s="552"/>
      <c r="F65" s="546"/>
      <c r="G65" s="381"/>
      <c r="H65" s="544"/>
      <c r="I65" s="544"/>
      <c r="J65" s="544"/>
      <c r="K65" s="544"/>
      <c r="L65" s="544"/>
      <c r="M65" s="545"/>
      <c r="N65" s="26"/>
      <c r="O65" s="26"/>
    </row>
    <row r="66" spans="1:15" hidden="1">
      <c r="A66" s="547"/>
      <c r="B66" s="548"/>
      <c r="C66" s="548"/>
      <c r="D66" s="550"/>
      <c r="E66" s="552"/>
      <c r="F66" s="546"/>
      <c r="G66" s="381"/>
      <c r="H66" s="544"/>
      <c r="I66" s="544"/>
      <c r="J66" s="544"/>
      <c r="K66" s="544"/>
      <c r="L66" s="544"/>
      <c r="M66" s="545"/>
      <c r="N66" s="26"/>
      <c r="O66" s="26"/>
    </row>
    <row r="67" spans="1:15" hidden="1">
      <c r="A67" s="547"/>
      <c r="B67" s="548"/>
      <c r="C67" s="548"/>
      <c r="D67" s="550"/>
      <c r="E67" s="552"/>
      <c r="F67" s="546"/>
      <c r="G67" s="381"/>
      <c r="H67" s="544"/>
      <c r="I67" s="544"/>
      <c r="J67" s="544"/>
      <c r="K67" s="544"/>
      <c r="L67" s="544"/>
      <c r="M67" s="545"/>
      <c r="N67" s="26"/>
      <c r="O67" s="26"/>
    </row>
    <row r="68" spans="1:15" hidden="1">
      <c r="A68" s="547"/>
      <c r="B68" s="548"/>
      <c r="C68" s="548"/>
      <c r="D68" s="550"/>
      <c r="E68" s="552"/>
      <c r="F68" s="546"/>
      <c r="G68" s="381"/>
      <c r="H68" s="544"/>
      <c r="I68" s="544"/>
      <c r="J68" s="544"/>
      <c r="K68" s="544"/>
      <c r="L68" s="544"/>
      <c r="M68" s="545"/>
      <c r="N68" s="26"/>
      <c r="O68" s="26"/>
    </row>
    <row r="69" spans="1:15" hidden="1"/>
  </sheetData>
  <mergeCells count="95">
    <mergeCell ref="C1:K2"/>
    <mergeCell ref="L1:M2"/>
    <mergeCell ref="A3:B3"/>
    <mergeCell ref="C3:M3"/>
    <mergeCell ref="A4:B4"/>
    <mergeCell ref="C4:M4"/>
    <mergeCell ref="A5:B5"/>
    <mergeCell ref="C5:M5"/>
    <mergeCell ref="A6:C6"/>
    <mergeCell ref="D6:F6"/>
    <mergeCell ref="G6:G7"/>
    <mergeCell ref="H6:H7"/>
    <mergeCell ref="I6:J6"/>
    <mergeCell ref="K6:L6"/>
    <mergeCell ref="M6:M7"/>
    <mergeCell ref="L9:L18"/>
    <mergeCell ref="M9:M18"/>
    <mergeCell ref="A8:G8"/>
    <mergeCell ref="A9:A18"/>
    <mergeCell ref="B9:B18"/>
    <mergeCell ref="C9:C18"/>
    <mergeCell ref="D9:D18"/>
    <mergeCell ref="E9:E18"/>
    <mergeCell ref="F9:F18"/>
    <mergeCell ref="G9:G18"/>
    <mergeCell ref="F19:F28"/>
    <mergeCell ref="H9:H18"/>
    <mergeCell ref="I9:I18"/>
    <mergeCell ref="J9:J18"/>
    <mergeCell ref="K9:K18"/>
    <mergeCell ref="A19:A28"/>
    <mergeCell ref="B19:B28"/>
    <mergeCell ref="C19:C28"/>
    <mergeCell ref="D19:D28"/>
    <mergeCell ref="E19:E28"/>
    <mergeCell ref="M19:M28"/>
    <mergeCell ref="A29:A38"/>
    <mergeCell ref="B29:B38"/>
    <mergeCell ref="C29:C38"/>
    <mergeCell ref="D29:D38"/>
    <mergeCell ref="E29:E38"/>
    <mergeCell ref="F29:F38"/>
    <mergeCell ref="G29:G38"/>
    <mergeCell ref="H29:H33"/>
    <mergeCell ref="I29:I38"/>
    <mergeCell ref="G19:G28"/>
    <mergeCell ref="H19:H28"/>
    <mergeCell ref="I19:I28"/>
    <mergeCell ref="J19:J28"/>
    <mergeCell ref="K19:K28"/>
    <mergeCell ref="L19:L28"/>
    <mergeCell ref="A39:A48"/>
    <mergeCell ref="B39:B48"/>
    <mergeCell ref="C39:C48"/>
    <mergeCell ref="D39:D48"/>
    <mergeCell ref="E39:E48"/>
    <mergeCell ref="J29:J38"/>
    <mergeCell ref="K29:K38"/>
    <mergeCell ref="L29:L38"/>
    <mergeCell ref="M29:M38"/>
    <mergeCell ref="H34:H38"/>
    <mergeCell ref="L39:L48"/>
    <mergeCell ref="M39:M48"/>
    <mergeCell ref="A49:A58"/>
    <mergeCell ref="B49:B58"/>
    <mergeCell ref="C49:C58"/>
    <mergeCell ref="D49:D58"/>
    <mergeCell ref="E49:E58"/>
    <mergeCell ref="F49:F58"/>
    <mergeCell ref="G49:G58"/>
    <mergeCell ref="H49:H58"/>
    <mergeCell ref="F39:F48"/>
    <mergeCell ref="G39:G48"/>
    <mergeCell ref="H39:H48"/>
    <mergeCell ref="I39:I48"/>
    <mergeCell ref="J39:J48"/>
    <mergeCell ref="K39:K48"/>
    <mergeCell ref="A59:A68"/>
    <mergeCell ref="B59:B68"/>
    <mergeCell ref="C59:C68"/>
    <mergeCell ref="D59:D68"/>
    <mergeCell ref="E59:E68"/>
    <mergeCell ref="I49:I58"/>
    <mergeCell ref="J49:J58"/>
    <mergeCell ref="K49:K58"/>
    <mergeCell ref="L49:L58"/>
    <mergeCell ref="M49:M58"/>
    <mergeCell ref="L59:L68"/>
    <mergeCell ref="M59:M68"/>
    <mergeCell ref="F59:F68"/>
    <mergeCell ref="G59:G68"/>
    <mergeCell ref="H59:H68"/>
    <mergeCell ref="I59:I68"/>
    <mergeCell ref="J59:J68"/>
    <mergeCell ref="K59:K68"/>
  </mergeCells>
  <conditionalFormatting sqref="A6:B6">
    <cfRule type="containsText" dxfId="69" priority="69" operator="containsText" text="3- Moderado">
      <formula>NOT(ISERROR(SEARCH("3- Moderado",A6)))</formula>
    </cfRule>
    <cfRule type="containsText" dxfId="68" priority="70" operator="containsText" text="6- Moderado">
      <formula>NOT(ISERROR(SEARCH("6- Moderado",A6)))</formula>
    </cfRule>
    <cfRule type="containsText" dxfId="67" priority="71" operator="containsText" text="4- Moderado">
      <formula>NOT(ISERROR(SEARCH("4- Moderado",A6)))</formula>
    </cfRule>
    <cfRule type="containsText" dxfId="66" priority="72" operator="containsText" text="3- Bajo">
      <formula>NOT(ISERROR(SEARCH("3- Bajo",A6)))</formula>
    </cfRule>
    <cfRule type="containsText" dxfId="65" priority="73" operator="containsText" text="4- Bajo">
      <formula>NOT(ISERROR(SEARCH("4- Bajo",A6)))</formula>
    </cfRule>
    <cfRule type="containsText" dxfId="64" priority="74" operator="containsText" text="1- Bajo">
      <formula>NOT(ISERROR(SEARCH("1- Bajo",A6)))</formula>
    </cfRule>
  </conditionalFormatting>
  <conditionalFormatting sqref="A9:E9 A19:E19">
    <cfRule type="containsText" dxfId="63" priority="63" operator="containsText" text="3- Moderado">
      <formula>NOT(ISERROR(SEARCH("3- Moderado",A9)))</formula>
    </cfRule>
    <cfRule type="containsText" dxfId="62" priority="64" operator="containsText" text="6- Moderado">
      <formula>NOT(ISERROR(SEARCH("6- Moderado",A9)))</formula>
    </cfRule>
    <cfRule type="containsText" dxfId="61" priority="65" operator="containsText" text="4- Moderado">
      <formula>NOT(ISERROR(SEARCH("4- Moderado",A9)))</formula>
    </cfRule>
    <cfRule type="containsText" dxfId="60" priority="66" operator="containsText" text="3- Bajo">
      <formula>NOT(ISERROR(SEARCH("3- Bajo",A9)))</formula>
    </cfRule>
    <cfRule type="containsText" dxfId="59" priority="67" operator="containsText" text="4- Bajo">
      <formula>NOT(ISERROR(SEARCH("4- Bajo",A9)))</formula>
    </cfRule>
    <cfRule type="containsText" dxfId="58" priority="68" operator="containsText" text="1- Bajo">
      <formula>NOT(ISERROR(SEARCH("1- Bajo",A9)))</formula>
    </cfRule>
  </conditionalFormatting>
  <conditionalFormatting sqref="A29:E29">
    <cfRule type="containsText" dxfId="57" priority="50" operator="containsText" text="3- Moderado">
      <formula>NOT(ISERROR(SEARCH("3- Moderado",A29)))</formula>
    </cfRule>
    <cfRule type="containsText" dxfId="56" priority="51" operator="containsText" text="6- Moderado">
      <formula>NOT(ISERROR(SEARCH("6- Moderado",A29)))</formula>
    </cfRule>
    <cfRule type="containsText" dxfId="55" priority="52" operator="containsText" text="4- Moderado">
      <formula>NOT(ISERROR(SEARCH("4- Moderado",A29)))</formula>
    </cfRule>
    <cfRule type="containsText" dxfId="54" priority="53" operator="containsText" text="3- Bajo">
      <formula>NOT(ISERROR(SEARCH("3- Bajo",A29)))</formula>
    </cfRule>
    <cfRule type="containsText" dxfId="53" priority="54" operator="containsText" text="4- Bajo">
      <formula>NOT(ISERROR(SEARCH("4- Bajo",A29)))</formula>
    </cfRule>
    <cfRule type="containsText" dxfId="52" priority="55" operator="containsText" text="1- Bajo">
      <formula>NOT(ISERROR(SEARCH("1- Bajo",A29)))</formula>
    </cfRule>
  </conditionalFormatting>
  <conditionalFormatting sqref="A39:E39">
    <cfRule type="containsText" dxfId="51" priority="43" operator="containsText" text="3- Moderado">
      <formula>NOT(ISERROR(SEARCH("3- Moderado",A39)))</formula>
    </cfRule>
    <cfRule type="containsText" dxfId="50" priority="44" operator="containsText" text="6- Moderado">
      <formula>NOT(ISERROR(SEARCH("6- Moderado",A39)))</formula>
    </cfRule>
    <cfRule type="containsText" dxfId="49" priority="45" operator="containsText" text="4- Moderado">
      <formula>NOT(ISERROR(SEARCH("4- Moderado",A39)))</formula>
    </cfRule>
    <cfRule type="containsText" dxfId="48" priority="46" operator="containsText" text="3- Bajo">
      <formula>NOT(ISERROR(SEARCH("3- Bajo",A39)))</formula>
    </cfRule>
    <cfRule type="containsText" dxfId="47" priority="47" operator="containsText" text="4- Bajo">
      <formula>NOT(ISERROR(SEARCH("4- Bajo",A39)))</formula>
    </cfRule>
    <cfRule type="containsText" dxfId="46" priority="48" operator="containsText" text="1- Bajo">
      <formula>NOT(ISERROR(SEARCH("1- Bajo",A39)))</formula>
    </cfRule>
  </conditionalFormatting>
  <conditionalFormatting sqref="A49:E49">
    <cfRule type="containsText" dxfId="45" priority="36" operator="containsText" text="3- Moderado">
      <formula>NOT(ISERROR(SEARCH("3- Moderado",A49)))</formula>
    </cfRule>
    <cfRule type="containsText" dxfId="44" priority="37" operator="containsText" text="6- Moderado">
      <formula>NOT(ISERROR(SEARCH("6- Moderado",A49)))</formula>
    </cfRule>
    <cfRule type="containsText" dxfId="43" priority="38" operator="containsText" text="4- Moderado">
      <formula>NOT(ISERROR(SEARCH("4- Moderado",A49)))</formula>
    </cfRule>
    <cfRule type="containsText" dxfId="42" priority="39" operator="containsText" text="3- Bajo">
      <formula>NOT(ISERROR(SEARCH("3- Bajo",A49)))</formula>
    </cfRule>
    <cfRule type="containsText" dxfId="41" priority="40" operator="containsText" text="4- Bajo">
      <formula>NOT(ISERROR(SEARCH("4- Bajo",A49)))</formula>
    </cfRule>
    <cfRule type="containsText" dxfId="40" priority="41" operator="containsText" text="1- Bajo">
      <formula>NOT(ISERROR(SEARCH("1- Bajo",A49)))</formula>
    </cfRule>
  </conditionalFormatting>
  <conditionalFormatting sqref="C7:F7">
    <cfRule type="containsText" dxfId="39" priority="57" operator="containsText" text="3- Moderado">
      <formula>NOT(ISERROR(SEARCH("3- Moderado",C7)))</formula>
    </cfRule>
    <cfRule type="containsText" dxfId="38" priority="58" operator="containsText" text="6- Moderado">
      <formula>NOT(ISERROR(SEARCH("6- Moderado",C7)))</formula>
    </cfRule>
    <cfRule type="containsText" dxfId="37" priority="59" operator="containsText" text="4- Moderado">
      <formula>NOT(ISERROR(SEARCH("4- Moderado",C7)))</formula>
    </cfRule>
    <cfRule type="containsText" dxfId="36" priority="60" operator="containsText" text="3- Bajo">
      <formula>NOT(ISERROR(SEARCH("3- Bajo",C7)))</formula>
    </cfRule>
    <cfRule type="containsText" dxfId="35" priority="61" operator="containsText" text="4- Bajo">
      <formula>NOT(ISERROR(SEARCH("4- Bajo",C7)))</formula>
    </cfRule>
    <cfRule type="containsText" dxfId="34" priority="62" operator="containsText" text="1- Bajo">
      <formula>NOT(ISERROR(SEARCH("1- Bajo",C7)))</formula>
    </cfRule>
  </conditionalFormatting>
  <conditionalFormatting sqref="D9:D58">
    <cfRule type="containsText" dxfId="33" priority="26" operator="containsText" text="Muy Alta">
      <formula>NOT(ISERROR(SEARCH("Muy Alta",D9)))</formula>
    </cfRule>
    <cfRule type="containsText" dxfId="32" priority="27" operator="containsText" text="Alta">
      <formula>NOT(ISERROR(SEARCH("Alta",D9)))</formula>
    </cfRule>
    <cfRule type="containsText" dxfId="31" priority="28" operator="containsText" text="Baja">
      <formula>NOT(ISERROR(SEARCH("Baja",D9)))</formula>
    </cfRule>
    <cfRule type="containsText" dxfId="30" priority="29" operator="containsText" text="Muy Baja">
      <formula>NOT(ISERROR(SEARCH("Muy Baja",D9)))</formula>
    </cfRule>
    <cfRule type="containsText" dxfId="29" priority="31" operator="containsText" text="Media">
      <formula>NOT(ISERROR(SEARCH("Media",D9)))</formula>
    </cfRule>
  </conditionalFormatting>
  <conditionalFormatting sqref="E9:E58">
    <cfRule type="containsText" dxfId="28" priority="22" operator="containsText" text="Catastrófico">
      <formula>NOT(ISERROR(SEARCH("Catastrófico",E9)))</formula>
    </cfRule>
    <cfRule type="containsText" dxfId="27" priority="23" operator="containsText" text="Mayor">
      <formula>NOT(ISERROR(SEARCH("Mayor",E9)))</formula>
    </cfRule>
    <cfRule type="containsText" dxfId="26" priority="24" operator="containsText" text="Menor">
      <formula>NOT(ISERROR(SEARCH("Menor",E9)))</formula>
    </cfRule>
    <cfRule type="containsText" dxfId="25" priority="25" operator="containsText" text="Leve">
      <formula>NOT(ISERROR(SEARCH("Leve",E9)))</formula>
    </cfRule>
  </conditionalFormatting>
  <conditionalFormatting sqref="E9:F58">
    <cfRule type="containsText" dxfId="24" priority="30" operator="containsText" text="Moderado">
      <formula>NOT(ISERROR(SEARCH("Moderado",E9)))</formula>
    </cfRule>
  </conditionalFormatting>
  <conditionalFormatting sqref="F9:F28">
    <cfRule type="colorScale" priority="75">
      <colorScale>
        <cfvo type="min"/>
        <cfvo type="max"/>
        <color rgb="FFFF7128"/>
        <color rgb="FFFFEF9C"/>
      </colorScale>
    </cfRule>
  </conditionalFormatting>
  <conditionalFormatting sqref="F9:F58">
    <cfRule type="containsText" dxfId="23" priority="32" operator="containsText" text="Bajo">
      <formula>NOT(ISERROR(SEARCH("Bajo",F9)))</formula>
    </cfRule>
    <cfRule type="containsText" dxfId="22" priority="33" operator="containsText" text="Moderado">
      <formula>NOT(ISERROR(SEARCH("Moderado",F9)))</formula>
    </cfRule>
    <cfRule type="containsText" dxfId="21" priority="34" operator="containsText" text="Alto">
      <formula>NOT(ISERROR(SEARCH("Alto",F9)))</formula>
    </cfRule>
    <cfRule type="containsText" dxfId="20" priority="35" operator="containsText" text="Extremo">
      <formula>NOT(ISERROR(SEARCH("Extremo",F9)))</formula>
    </cfRule>
  </conditionalFormatting>
  <conditionalFormatting sqref="F29:F38">
    <cfRule type="colorScale" priority="56">
      <colorScale>
        <cfvo type="min"/>
        <cfvo type="max"/>
        <color rgb="FFFF7128"/>
        <color rgb="FFFFEF9C"/>
      </colorScale>
    </cfRule>
  </conditionalFormatting>
  <conditionalFormatting sqref="F39:F48">
    <cfRule type="colorScale" priority="49">
      <colorScale>
        <cfvo type="min"/>
        <cfvo type="max"/>
        <color rgb="FFFF7128"/>
        <color rgb="FFFFEF9C"/>
      </colorScale>
    </cfRule>
  </conditionalFormatting>
  <conditionalFormatting sqref="F49:F58">
    <cfRule type="colorScale" priority="42">
      <colorScale>
        <cfvo type="min"/>
        <cfvo type="max"/>
        <color rgb="FFFF7128"/>
        <color rgb="FFFFEF9C"/>
      </colorScale>
    </cfRule>
  </conditionalFormatting>
  <conditionalFormatting sqref="A59:E59">
    <cfRule type="containsText" dxfId="19" priority="15" operator="containsText" text="3- Moderado">
      <formula>NOT(ISERROR(SEARCH("3- Moderado",A59)))</formula>
    </cfRule>
    <cfRule type="containsText" dxfId="18" priority="16" operator="containsText" text="6- Moderado">
      <formula>NOT(ISERROR(SEARCH("6- Moderado",A59)))</formula>
    </cfRule>
    <cfRule type="containsText" dxfId="17" priority="17" operator="containsText" text="4- Moderado">
      <formula>NOT(ISERROR(SEARCH("4- Moderado",A59)))</formula>
    </cfRule>
    <cfRule type="containsText" dxfId="16" priority="18" operator="containsText" text="3- Bajo">
      <formula>NOT(ISERROR(SEARCH("3- Bajo",A59)))</formula>
    </cfRule>
    <cfRule type="containsText" dxfId="15" priority="19" operator="containsText" text="4- Bajo">
      <formula>NOT(ISERROR(SEARCH("4- Bajo",A59)))</formula>
    </cfRule>
    <cfRule type="containsText" dxfId="14" priority="20" operator="containsText" text="1- Bajo">
      <formula>NOT(ISERROR(SEARCH("1- Bajo",A59)))</formula>
    </cfRule>
  </conditionalFormatting>
  <conditionalFormatting sqref="D59:D68">
    <cfRule type="containsText" dxfId="13" priority="5" operator="containsText" text="Muy Alta">
      <formula>NOT(ISERROR(SEARCH("Muy Alta",D59)))</formula>
    </cfRule>
    <cfRule type="containsText" dxfId="12" priority="6" operator="containsText" text="Alta">
      <formula>NOT(ISERROR(SEARCH("Alta",D59)))</formula>
    </cfRule>
    <cfRule type="containsText" dxfId="11" priority="7" operator="containsText" text="Baja">
      <formula>NOT(ISERROR(SEARCH("Baja",D59)))</formula>
    </cfRule>
    <cfRule type="containsText" dxfId="10" priority="8" operator="containsText" text="Muy Baja">
      <formula>NOT(ISERROR(SEARCH("Muy Baja",D59)))</formula>
    </cfRule>
    <cfRule type="containsText" dxfId="9" priority="10" operator="containsText" text="Media">
      <formula>NOT(ISERROR(SEARCH("Media",D59)))</formula>
    </cfRule>
  </conditionalFormatting>
  <conditionalFormatting sqref="E59:E68">
    <cfRule type="containsText" dxfId="8" priority="1" operator="containsText" text="Catastrófico">
      <formula>NOT(ISERROR(SEARCH("Catastrófico",E59)))</formula>
    </cfRule>
    <cfRule type="containsText" dxfId="7" priority="2" operator="containsText" text="Mayor">
      <formula>NOT(ISERROR(SEARCH("Mayor",E59)))</formula>
    </cfRule>
    <cfRule type="containsText" dxfId="6" priority="3" operator="containsText" text="Menor">
      <formula>NOT(ISERROR(SEARCH("Menor",E59)))</formula>
    </cfRule>
    <cfRule type="containsText" dxfId="5" priority="4" operator="containsText" text="Leve">
      <formula>NOT(ISERROR(SEARCH("Leve",E59)))</formula>
    </cfRule>
  </conditionalFormatting>
  <conditionalFormatting sqref="E59:F68">
    <cfRule type="containsText" dxfId="4" priority="9" operator="containsText" text="Moderado">
      <formula>NOT(ISERROR(SEARCH("Moderado",E59)))</formula>
    </cfRule>
  </conditionalFormatting>
  <conditionalFormatting sqref="F59:F68">
    <cfRule type="containsText" dxfId="3" priority="11" operator="containsText" text="Bajo">
      <formula>NOT(ISERROR(SEARCH("Bajo",F59)))</formula>
    </cfRule>
    <cfRule type="containsText" dxfId="2" priority="12" operator="containsText" text="Moderado">
      <formula>NOT(ISERROR(SEARCH("Moderado",F59)))</formula>
    </cfRule>
    <cfRule type="containsText" dxfId="1" priority="13" operator="containsText" text="Alto">
      <formula>NOT(ISERROR(SEARCH("Alto",F59)))</formula>
    </cfRule>
    <cfRule type="containsText" dxfId="0" priority="14" operator="containsText" text="Extremo">
      <formula>NOT(ISERROR(SEARCH("Extremo",F59)))</formula>
    </cfRule>
  </conditionalFormatting>
  <conditionalFormatting sqref="F59:F68">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EDAB5D2C-1E5C-4DB1-BF16-7B874D1AD1F3}"/>
    <dataValidation allowBlank="1" showInputMessage="1" showErrorMessage="1" prompt="Describir las actividades que se van a desarrollar para el proyecto" sqref="H6" xr:uid="{EF589638-4EC3-4081-A751-A5DCA32EF527}"/>
    <dataValidation allowBlank="1" showInputMessage="1" showErrorMessage="1" prompt="Seleccionar si el responsable es el responsable de las acciones es el nivel central" sqref="I6:I7" xr:uid="{032AF41F-3E4F-46D8-BB16-4F7CC3142384}"/>
    <dataValidation allowBlank="1" showInputMessage="1" showErrorMessage="1" prompt="seleccionar si el responsable de ejecutar las acciones es el nivel central" sqref="J7" xr:uid="{DC44DFE2-371D-4955-B397-68B39A13F98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DE7B608-EE9C-4CAE-8104-7BA35C5123BF}">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9" ma:contentTypeDescription="Crear nuevo documento." ma:contentTypeScope="" ma:versionID="74ef8cd243d9e07ca7e39e0a40c60bb5">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92844dbbdc39bc89b920bd986a4bcaa1"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5327a6-488d-4402-aa62-4f68f67928fe">
      <Terms xmlns="http://schemas.microsoft.com/office/infopath/2007/PartnerControls"/>
    </lcf76f155ced4ddcb4097134ff3c332f>
    <TaxCatchAll xmlns="a7b8c119-5f04-4b48-b743-a940945f524e" xsi:nil="true"/>
    <_x0032_trimestre xmlns="765327a6-488d-4402-aa62-4f68f67928fe" xsi:nil="true"/>
    <matrizderiesgosintegrada xmlns="765327a6-488d-4402-aa62-4f68f67928f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9E172F-D053-40C0-9AAA-09341BC765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EE337F-F4E4-47F6-AD7A-B0773ED190D4}">
  <ds:schemaRefs>
    <ds:schemaRef ds:uri="http://schemas.microsoft.com/office/2006/metadata/properties"/>
    <ds:schemaRef ds:uri="http://schemas.microsoft.com/office/infopath/2007/PartnerControls"/>
    <ds:schemaRef ds:uri="765327a6-488d-4402-aa62-4f68f67928fe"/>
    <ds:schemaRef ds:uri="a7b8c119-5f04-4b48-b743-a940945f524e"/>
  </ds:schemaRefs>
</ds:datastoreItem>
</file>

<file path=customXml/itemProps3.xml><?xml version="1.0" encoding="utf-8"?>
<ds:datastoreItem xmlns:ds="http://schemas.openxmlformats.org/officeDocument/2006/customXml" ds:itemID="{1658E5DD-F4EC-4469-9D28-C77C1B9E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Hoja1</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2024-07-30T19:47:37Z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